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60" windowWidth="20490" windowHeight="8070" activeTab="1"/>
  </bookViews>
  <sheets>
    <sheet name="PLANILHA" sheetId="6" r:id="rId1"/>
    <sheet name="CRONOGRAMA" sheetId="7" r:id="rId2"/>
  </sheets>
  <definedNames>
    <definedName name="_xlnm.Print_Area" localSheetId="1">CRONOGRAMA!$A$2:$M$107</definedName>
    <definedName name="_xlnm.Print_Area" localSheetId="0">PLANILHA!$A$2:$L$475</definedName>
  </definedNames>
  <calcPr calcId="125725"/>
</workbook>
</file>

<file path=xl/calcChain.xml><?xml version="1.0" encoding="utf-8"?>
<calcChain xmlns="http://schemas.openxmlformats.org/spreadsheetml/2006/main">
  <c r="I472" i="6"/>
  <c r="G472" s="1"/>
  <c r="F102" i="7" l="1"/>
  <c r="E102"/>
  <c r="I475" i="6"/>
  <c r="F107" i="7" s="1"/>
  <c r="H472" i="6"/>
  <c r="I471"/>
  <c r="H471"/>
  <c r="J471" s="1"/>
  <c r="I106" i="7"/>
  <c r="I104"/>
  <c r="F98"/>
  <c r="F94"/>
  <c r="G90"/>
  <c r="K90" s="1"/>
  <c r="F90"/>
  <c r="E90"/>
  <c r="F86"/>
  <c r="F82"/>
  <c r="F78"/>
  <c r="F74"/>
  <c r="F70"/>
  <c r="F66"/>
  <c r="F62"/>
  <c r="F58"/>
  <c r="F54"/>
  <c r="F50"/>
  <c r="F46"/>
  <c r="F42"/>
  <c r="F38"/>
  <c r="F34"/>
  <c r="F30"/>
  <c r="F26"/>
  <c r="F22"/>
  <c r="F18"/>
  <c r="F14"/>
  <c r="F10"/>
  <c r="G396" i="6"/>
  <c r="G362"/>
  <c r="G353"/>
  <c r="G384"/>
  <c r="G451"/>
  <c r="I465"/>
  <c r="I464"/>
  <c r="I463"/>
  <c r="I462"/>
  <c r="I461"/>
  <c r="I460"/>
  <c r="I459"/>
  <c r="I458"/>
  <c r="I457"/>
  <c r="H457"/>
  <c r="F465"/>
  <c r="H465" s="1"/>
  <c r="J465" s="1"/>
  <c r="F464"/>
  <c r="H464" s="1"/>
  <c r="J464" s="1"/>
  <c r="F463"/>
  <c r="H463" s="1"/>
  <c r="J463" s="1"/>
  <c r="F462"/>
  <c r="H462" s="1"/>
  <c r="J462" s="1"/>
  <c r="F461"/>
  <c r="H461" s="1"/>
  <c r="J461" s="1"/>
  <c r="F460"/>
  <c r="H460" s="1"/>
  <c r="J460" s="1"/>
  <c r="F459"/>
  <c r="H459" s="1"/>
  <c r="J459" s="1"/>
  <c r="F458"/>
  <c r="H458" s="1"/>
  <c r="J458" s="1"/>
  <c r="J472" l="1"/>
  <c r="G102" i="7" s="1"/>
  <c r="M102" s="1"/>
  <c r="J457" i="6"/>
  <c r="I466" l="1"/>
  <c r="J466"/>
  <c r="H466"/>
  <c r="G98" i="7" l="1"/>
  <c r="L98" s="1"/>
  <c r="E98"/>
  <c r="G413" i="6"/>
  <c r="I396" l="1"/>
  <c r="I398"/>
  <c r="I413"/>
  <c r="I418"/>
  <c r="J418" s="1"/>
  <c r="I426"/>
  <c r="J426" s="1"/>
  <c r="I430"/>
  <c r="J430" s="1"/>
  <c r="I434"/>
  <c r="J434" s="1"/>
  <c r="I447"/>
  <c r="J447" s="1"/>
  <c r="I451"/>
  <c r="H396"/>
  <c r="H397"/>
  <c r="H398"/>
  <c r="H399"/>
  <c r="H400"/>
  <c r="H403"/>
  <c r="J403" s="1"/>
  <c r="H404"/>
  <c r="H405"/>
  <c r="H408"/>
  <c r="H413"/>
  <c r="H416"/>
  <c r="H417"/>
  <c r="J417" s="1"/>
  <c r="H418"/>
  <c r="H419"/>
  <c r="J419" s="1"/>
  <c r="H420"/>
  <c r="H423"/>
  <c r="H424"/>
  <c r="H425"/>
  <c r="J425" s="1"/>
  <c r="H426"/>
  <c r="H427"/>
  <c r="J427" s="1"/>
  <c r="H428"/>
  <c r="H429"/>
  <c r="J429" s="1"/>
  <c r="H430"/>
  <c r="H431"/>
  <c r="J431" s="1"/>
  <c r="H432"/>
  <c r="H433"/>
  <c r="J433" s="1"/>
  <c r="H434"/>
  <c r="H435"/>
  <c r="J435" s="1"/>
  <c r="H436"/>
  <c r="H441"/>
  <c r="H445"/>
  <c r="H447"/>
  <c r="H448"/>
  <c r="H449"/>
  <c r="H450"/>
  <c r="H451"/>
  <c r="G399"/>
  <c r="I399" s="1"/>
  <c r="G397"/>
  <c r="I397" s="1"/>
  <c r="G417"/>
  <c r="I417" s="1"/>
  <c r="G418"/>
  <c r="G419"/>
  <c r="I419" s="1"/>
  <c r="G420"/>
  <c r="I420" s="1"/>
  <c r="G416"/>
  <c r="I416" s="1"/>
  <c r="G424"/>
  <c r="I424" s="1"/>
  <c r="G425"/>
  <c r="I425" s="1"/>
  <c r="G426"/>
  <c r="G427"/>
  <c r="I427" s="1"/>
  <c r="G428"/>
  <c r="I428" s="1"/>
  <c r="G429"/>
  <c r="I429" s="1"/>
  <c r="G430"/>
  <c r="G431"/>
  <c r="I431" s="1"/>
  <c r="G432"/>
  <c r="I432" s="1"/>
  <c r="G433"/>
  <c r="I433" s="1"/>
  <c r="G434"/>
  <c r="G435"/>
  <c r="I435" s="1"/>
  <c r="G423"/>
  <c r="I423" s="1"/>
  <c r="L450"/>
  <c r="G450"/>
  <c r="I450" s="1"/>
  <c r="L449"/>
  <c r="G449"/>
  <c r="I449" s="1"/>
  <c r="L448"/>
  <c r="G448"/>
  <c r="I448" s="1"/>
  <c r="G447"/>
  <c r="L446"/>
  <c r="F446"/>
  <c r="H446" s="1"/>
  <c r="L445"/>
  <c r="F445"/>
  <c r="F444"/>
  <c r="H444" s="1"/>
  <c r="F443"/>
  <c r="H443" s="1"/>
  <c r="F442"/>
  <c r="H442" s="1"/>
  <c r="F441"/>
  <c r="F440"/>
  <c r="H440" s="1"/>
  <c r="L439"/>
  <c r="F439"/>
  <c r="H439" s="1"/>
  <c r="L438"/>
  <c r="F438"/>
  <c r="H438" s="1"/>
  <c r="L437"/>
  <c r="F437"/>
  <c r="H437" s="1"/>
  <c r="L375"/>
  <c r="L436"/>
  <c r="F436"/>
  <c r="L422"/>
  <c r="F422"/>
  <c r="H422" s="1"/>
  <c r="L421"/>
  <c r="F421"/>
  <c r="H421" s="1"/>
  <c r="F415"/>
  <c r="H415" s="1"/>
  <c r="F414"/>
  <c r="H414" s="1"/>
  <c r="L412"/>
  <c r="F412"/>
  <c r="H412" s="1"/>
  <c r="L411"/>
  <c r="F411"/>
  <c r="H411" s="1"/>
  <c r="F410"/>
  <c r="H410" s="1"/>
  <c r="L409"/>
  <c r="F409"/>
  <c r="H409" s="1"/>
  <c r="L402"/>
  <c r="L401"/>
  <c r="L408"/>
  <c r="F408"/>
  <c r="L407"/>
  <c r="F407"/>
  <c r="H407" s="1"/>
  <c r="L406"/>
  <c r="F406"/>
  <c r="H406" s="1"/>
  <c r="G404"/>
  <c r="I404" s="1"/>
  <c r="G405"/>
  <c r="I405" s="1"/>
  <c r="J405" s="1"/>
  <c r="G403"/>
  <c r="I403" s="1"/>
  <c r="F402"/>
  <c r="H402" s="1"/>
  <c r="F401"/>
  <c r="H401" s="1"/>
  <c r="L400"/>
  <c r="F395"/>
  <c r="H395" s="1"/>
  <c r="F394"/>
  <c r="H394" s="1"/>
  <c r="J352"/>
  <c r="I314"/>
  <c r="I315"/>
  <c r="I316"/>
  <c r="J316" s="1"/>
  <c r="I346"/>
  <c r="I347"/>
  <c r="I348"/>
  <c r="I349"/>
  <c r="I350"/>
  <c r="I351"/>
  <c r="I352"/>
  <c r="I353"/>
  <c r="H312"/>
  <c r="H314"/>
  <c r="H315"/>
  <c r="H316"/>
  <c r="H317"/>
  <c r="H318"/>
  <c r="H319"/>
  <c r="H323"/>
  <c r="H324"/>
  <c r="H325"/>
  <c r="H326"/>
  <c r="H327"/>
  <c r="H328"/>
  <c r="H329"/>
  <c r="H330"/>
  <c r="H331"/>
  <c r="H332"/>
  <c r="H333"/>
  <c r="H334"/>
  <c r="H335"/>
  <c r="H336"/>
  <c r="H337"/>
  <c r="H338"/>
  <c r="H339"/>
  <c r="H340"/>
  <c r="H344"/>
  <c r="H345"/>
  <c r="H346"/>
  <c r="H347"/>
  <c r="H348"/>
  <c r="H349"/>
  <c r="J349" s="1"/>
  <c r="H350"/>
  <c r="J350" s="1"/>
  <c r="H351"/>
  <c r="J351" s="1"/>
  <c r="H352"/>
  <c r="H353"/>
  <c r="J353" s="1"/>
  <c r="G339"/>
  <c r="I339" s="1"/>
  <c r="G340"/>
  <c r="I340" s="1"/>
  <c r="J340" s="1"/>
  <c r="G333"/>
  <c r="G422" s="1"/>
  <c r="I422" s="1"/>
  <c r="G312"/>
  <c r="I312" s="1"/>
  <c r="G393"/>
  <c r="I393" s="1"/>
  <c r="F393"/>
  <c r="H393" s="1"/>
  <c r="G392"/>
  <c r="I392" s="1"/>
  <c r="F392"/>
  <c r="H392" s="1"/>
  <c r="G391"/>
  <c r="I391" s="1"/>
  <c r="F391"/>
  <c r="H391" s="1"/>
  <c r="J393" l="1"/>
  <c r="J339"/>
  <c r="J333"/>
  <c r="J423"/>
  <c r="J399"/>
  <c r="J448"/>
  <c r="J432"/>
  <c r="J428"/>
  <c r="J424"/>
  <c r="J397"/>
  <c r="J422"/>
  <c r="J450"/>
  <c r="J420"/>
  <c r="J416"/>
  <c r="J404"/>
  <c r="J392"/>
  <c r="J346"/>
  <c r="I333"/>
  <c r="J449"/>
  <c r="J413"/>
  <c r="J391"/>
  <c r="J347"/>
  <c r="J314"/>
  <c r="G394"/>
  <c r="I394" s="1"/>
  <c r="J394" s="1"/>
  <c r="J312"/>
  <c r="J348"/>
  <c r="J315"/>
  <c r="J451"/>
  <c r="J396"/>
  <c r="J398"/>
  <c r="H452"/>
  <c r="E94" i="7" s="1"/>
  <c r="H379" i="6" l="1"/>
  <c r="H380"/>
  <c r="G380"/>
  <c r="G379"/>
  <c r="G332"/>
  <c r="I332" s="1"/>
  <c r="J332" s="1"/>
  <c r="G331"/>
  <c r="I331" l="1"/>
  <c r="J331" s="1"/>
  <c r="G421"/>
  <c r="I421" s="1"/>
  <c r="J421" s="1"/>
  <c r="I380"/>
  <c r="J380" s="1"/>
  <c r="G442"/>
  <c r="I442" s="1"/>
  <c r="J442" s="1"/>
  <c r="I379"/>
  <c r="J379" s="1"/>
  <c r="G441"/>
  <c r="I441" s="1"/>
  <c r="J441" s="1"/>
  <c r="F378" l="1"/>
  <c r="G367" l="1"/>
  <c r="G402" s="1"/>
  <c r="I402" s="1"/>
  <c r="J402" s="1"/>
  <c r="G366"/>
  <c r="G401" s="1"/>
  <c r="I401" s="1"/>
  <c r="J401" s="1"/>
  <c r="G363" l="1"/>
  <c r="I363" s="1"/>
  <c r="I362"/>
  <c r="I366"/>
  <c r="I367"/>
  <c r="I384"/>
  <c r="H362"/>
  <c r="H363"/>
  <c r="H364"/>
  <c r="H365"/>
  <c r="H366"/>
  <c r="H367"/>
  <c r="H378"/>
  <c r="H383"/>
  <c r="H384"/>
  <c r="H301"/>
  <c r="H302"/>
  <c r="H281"/>
  <c r="H285"/>
  <c r="H286"/>
  <c r="H269"/>
  <c r="H270"/>
  <c r="H253"/>
  <c r="H254"/>
  <c r="H245"/>
  <c r="I245"/>
  <c r="H237"/>
  <c r="H238"/>
  <c r="H221"/>
  <c r="H222"/>
  <c r="H206"/>
  <c r="H207"/>
  <c r="H190"/>
  <c r="H191"/>
  <c r="H174"/>
  <c r="H175"/>
  <c r="H158"/>
  <c r="H159"/>
  <c r="H143"/>
  <c r="H144"/>
  <c r="H119"/>
  <c r="H127"/>
  <c r="H128"/>
  <c r="I119"/>
  <c r="H110"/>
  <c r="H111"/>
  <c r="I103"/>
  <c r="H103"/>
  <c r="H95"/>
  <c r="H96"/>
  <c r="H79"/>
  <c r="H80"/>
  <c r="H63"/>
  <c r="H64"/>
  <c r="H48"/>
  <c r="H49"/>
  <c r="H41"/>
  <c r="I41"/>
  <c r="H30"/>
  <c r="H33"/>
  <c r="H34"/>
  <c r="G338"/>
  <c r="I338" l="1"/>
  <c r="J338" s="1"/>
  <c r="G440"/>
  <c r="I440" s="1"/>
  <c r="G378"/>
  <c r="I378" s="1"/>
  <c r="J378" s="1"/>
  <c r="J384"/>
  <c r="J362"/>
  <c r="J367"/>
  <c r="J103"/>
  <c r="J366"/>
  <c r="J41"/>
  <c r="J119"/>
  <c r="J363"/>
  <c r="J245"/>
  <c r="L383"/>
  <c r="G383"/>
  <c r="I383" s="1"/>
  <c r="J383" s="1"/>
  <c r="L382"/>
  <c r="F382"/>
  <c r="H382" s="1"/>
  <c r="L381"/>
  <c r="F381"/>
  <c r="H381" s="1"/>
  <c r="L377"/>
  <c r="F377"/>
  <c r="H377" s="1"/>
  <c r="L376"/>
  <c r="L374"/>
  <c r="F376"/>
  <c r="H376" s="1"/>
  <c r="F375"/>
  <c r="H375" s="1"/>
  <c r="F374"/>
  <c r="H374" s="1"/>
  <c r="L373"/>
  <c r="F373"/>
  <c r="H373" s="1"/>
  <c r="F372"/>
  <c r="H372" s="1"/>
  <c r="L371"/>
  <c r="F371"/>
  <c r="H371" s="1"/>
  <c r="L370"/>
  <c r="F370"/>
  <c r="H370" s="1"/>
  <c r="L369"/>
  <c r="F369"/>
  <c r="H369" s="1"/>
  <c r="L368"/>
  <c r="F368"/>
  <c r="H368" s="1"/>
  <c r="L365"/>
  <c r="G365"/>
  <c r="L364"/>
  <c r="G364"/>
  <c r="I364" s="1"/>
  <c r="J364" s="1"/>
  <c r="L361"/>
  <c r="L395" s="1"/>
  <c r="F361"/>
  <c r="H361" s="1"/>
  <c r="G360"/>
  <c r="I360" s="1"/>
  <c r="F360"/>
  <c r="H360" s="1"/>
  <c r="G324"/>
  <c r="G325"/>
  <c r="G326"/>
  <c r="G327"/>
  <c r="G328"/>
  <c r="G329"/>
  <c r="I329" s="1"/>
  <c r="J329" s="1"/>
  <c r="G330"/>
  <c r="I330" s="1"/>
  <c r="J330" s="1"/>
  <c r="G334"/>
  <c r="G335"/>
  <c r="G336"/>
  <c r="G337"/>
  <c r="G323"/>
  <c r="G319"/>
  <c r="I319" s="1"/>
  <c r="J319" s="1"/>
  <c r="G318"/>
  <c r="I318" s="1"/>
  <c r="J318" s="1"/>
  <c r="G317"/>
  <c r="I317" s="1"/>
  <c r="J317" s="1"/>
  <c r="L345"/>
  <c r="G345"/>
  <c r="I345" s="1"/>
  <c r="J345" s="1"/>
  <c r="L344"/>
  <c r="L447" s="1"/>
  <c r="G344"/>
  <c r="I344" s="1"/>
  <c r="J344" s="1"/>
  <c r="L343"/>
  <c r="F343"/>
  <c r="H343" s="1"/>
  <c r="L342"/>
  <c r="F342"/>
  <c r="H342" s="1"/>
  <c r="F341"/>
  <c r="L322"/>
  <c r="F322"/>
  <c r="H322" s="1"/>
  <c r="L321"/>
  <c r="F321"/>
  <c r="H321" s="1"/>
  <c r="L320"/>
  <c r="F320"/>
  <c r="H320" s="1"/>
  <c r="G311"/>
  <c r="I311" s="1"/>
  <c r="F311"/>
  <c r="H311" s="1"/>
  <c r="G310"/>
  <c r="I310" s="1"/>
  <c r="F310"/>
  <c r="H310" s="1"/>
  <c r="G293"/>
  <c r="I293" s="1"/>
  <c r="F293"/>
  <c r="H293" s="1"/>
  <c r="G277"/>
  <c r="I277" s="1"/>
  <c r="F277"/>
  <c r="H277" s="1"/>
  <c r="I309"/>
  <c r="H309"/>
  <c r="L313"/>
  <c r="F313"/>
  <c r="H313" s="1"/>
  <c r="G261"/>
  <c r="I261" s="1"/>
  <c r="F261"/>
  <c r="H261" s="1"/>
  <c r="G246"/>
  <c r="I246" s="1"/>
  <c r="F246"/>
  <c r="H246" s="1"/>
  <c r="G229"/>
  <c r="I229" s="1"/>
  <c r="F229"/>
  <c r="H229" s="1"/>
  <c r="G198"/>
  <c r="I198" s="1"/>
  <c r="F198"/>
  <c r="H198" s="1"/>
  <c r="G182"/>
  <c r="I182" s="1"/>
  <c r="F182"/>
  <c r="H182" s="1"/>
  <c r="G166"/>
  <c r="I166" s="1"/>
  <c r="F166"/>
  <c r="H166" s="1"/>
  <c r="G151"/>
  <c r="I151" s="1"/>
  <c r="F151"/>
  <c r="H151" s="1"/>
  <c r="G135"/>
  <c r="I135" s="1"/>
  <c r="F135"/>
  <c r="H135" s="1"/>
  <c r="G118"/>
  <c r="I118" s="1"/>
  <c r="F118"/>
  <c r="H118" s="1"/>
  <c r="G30"/>
  <c r="G444" s="1"/>
  <c r="I444" s="1"/>
  <c r="J444" s="1"/>
  <c r="G214"/>
  <c r="I214" s="1"/>
  <c r="F214"/>
  <c r="H214" s="1"/>
  <c r="G87"/>
  <c r="I87" s="1"/>
  <c r="F87"/>
  <c r="H87" s="1"/>
  <c r="G71"/>
  <c r="I71" s="1"/>
  <c r="F71"/>
  <c r="H71" s="1"/>
  <c r="G56"/>
  <c r="I56" s="1"/>
  <c r="F56"/>
  <c r="H56" s="1"/>
  <c r="L302"/>
  <c r="G302"/>
  <c r="I302" s="1"/>
  <c r="J302" s="1"/>
  <c r="L301"/>
  <c r="G301"/>
  <c r="I301" s="1"/>
  <c r="J301" s="1"/>
  <c r="L300"/>
  <c r="F300"/>
  <c r="H300" s="1"/>
  <c r="L299"/>
  <c r="F299"/>
  <c r="H299" s="1"/>
  <c r="F298"/>
  <c r="H298" s="1"/>
  <c r="L297"/>
  <c r="F297"/>
  <c r="H297" s="1"/>
  <c r="G281"/>
  <c r="L296"/>
  <c r="F296"/>
  <c r="H296" s="1"/>
  <c r="L295"/>
  <c r="F295"/>
  <c r="H295" s="1"/>
  <c r="L294"/>
  <c r="F294"/>
  <c r="H294" s="1"/>
  <c r="L286"/>
  <c r="G286"/>
  <c r="I286" s="1"/>
  <c r="J286" s="1"/>
  <c r="L285"/>
  <c r="G285"/>
  <c r="I285" s="1"/>
  <c r="J285" s="1"/>
  <c r="L284"/>
  <c r="F284"/>
  <c r="H284" s="1"/>
  <c r="L283"/>
  <c r="F283"/>
  <c r="H283" s="1"/>
  <c r="F282"/>
  <c r="H282" s="1"/>
  <c r="L280"/>
  <c r="F280"/>
  <c r="H280" s="1"/>
  <c r="L279"/>
  <c r="F279"/>
  <c r="H279" s="1"/>
  <c r="L278"/>
  <c r="F278"/>
  <c r="H278" s="1"/>
  <c r="L254"/>
  <c r="G254"/>
  <c r="I254" s="1"/>
  <c r="J254" s="1"/>
  <c r="L253"/>
  <c r="G253"/>
  <c r="I253" s="1"/>
  <c r="J253" s="1"/>
  <c r="L252"/>
  <c r="F252"/>
  <c r="H252" s="1"/>
  <c r="L251"/>
  <c r="F251"/>
  <c r="H251" s="1"/>
  <c r="F250"/>
  <c r="H250" s="1"/>
  <c r="L249"/>
  <c r="F249"/>
  <c r="H249" s="1"/>
  <c r="L248"/>
  <c r="F248"/>
  <c r="H248" s="1"/>
  <c r="L247"/>
  <c r="F247"/>
  <c r="H247" s="1"/>
  <c r="L222"/>
  <c r="G222"/>
  <c r="I222" s="1"/>
  <c r="J222" s="1"/>
  <c r="L221"/>
  <c r="G221"/>
  <c r="I221" s="1"/>
  <c r="J221" s="1"/>
  <c r="L220"/>
  <c r="F220"/>
  <c r="H220" s="1"/>
  <c r="L219"/>
  <c r="F219"/>
  <c r="H219" s="1"/>
  <c r="F218"/>
  <c r="H218" s="1"/>
  <c r="L217"/>
  <c r="F217"/>
  <c r="H217" s="1"/>
  <c r="L216"/>
  <c r="F216"/>
  <c r="H216" s="1"/>
  <c r="L215"/>
  <c r="F215"/>
  <c r="H215" s="1"/>
  <c r="L159"/>
  <c r="G159"/>
  <c r="I159" s="1"/>
  <c r="J159" s="1"/>
  <c r="L158"/>
  <c r="G158"/>
  <c r="I158" s="1"/>
  <c r="J158" s="1"/>
  <c r="L157"/>
  <c r="F157"/>
  <c r="H157" s="1"/>
  <c r="L156"/>
  <c r="F156"/>
  <c r="H156" s="1"/>
  <c r="F155"/>
  <c r="H155" s="1"/>
  <c r="L154"/>
  <c r="F154"/>
  <c r="H154" s="1"/>
  <c r="L153"/>
  <c r="F153"/>
  <c r="H153" s="1"/>
  <c r="L152"/>
  <c r="F152"/>
  <c r="H152" s="1"/>
  <c r="L270"/>
  <c r="G270"/>
  <c r="I270" s="1"/>
  <c r="J270" s="1"/>
  <c r="L269"/>
  <c r="G269"/>
  <c r="I269" s="1"/>
  <c r="J269" s="1"/>
  <c r="L268"/>
  <c r="F268"/>
  <c r="H268" s="1"/>
  <c r="L267"/>
  <c r="F267"/>
  <c r="H267" s="1"/>
  <c r="F266"/>
  <c r="H266" s="1"/>
  <c r="F265"/>
  <c r="H265" s="1"/>
  <c r="L264"/>
  <c r="F264"/>
  <c r="H264" s="1"/>
  <c r="L263"/>
  <c r="F263"/>
  <c r="H263" s="1"/>
  <c r="L262"/>
  <c r="F262"/>
  <c r="H262" s="1"/>
  <c r="L238"/>
  <c r="G238"/>
  <c r="I238" s="1"/>
  <c r="J238" s="1"/>
  <c r="L237"/>
  <c r="G237"/>
  <c r="I237" s="1"/>
  <c r="J237" s="1"/>
  <c r="L236"/>
  <c r="F236"/>
  <c r="H236" s="1"/>
  <c r="L235"/>
  <c r="F235"/>
  <c r="H235" s="1"/>
  <c r="F234"/>
  <c r="H234" s="1"/>
  <c r="F233"/>
  <c r="H233" s="1"/>
  <c r="L232"/>
  <c r="F232"/>
  <c r="H232" s="1"/>
  <c r="L231"/>
  <c r="F231"/>
  <c r="H231" s="1"/>
  <c r="L230"/>
  <c r="F230"/>
  <c r="H230" s="1"/>
  <c r="L207"/>
  <c r="G207"/>
  <c r="I207" s="1"/>
  <c r="J207" s="1"/>
  <c r="L206"/>
  <c r="G206"/>
  <c r="I206" s="1"/>
  <c r="J206" s="1"/>
  <c r="L205"/>
  <c r="F205"/>
  <c r="H205" s="1"/>
  <c r="L204"/>
  <c r="F204"/>
  <c r="H204" s="1"/>
  <c r="F203"/>
  <c r="H203" s="1"/>
  <c r="F202"/>
  <c r="H202" s="1"/>
  <c r="L201"/>
  <c r="F201"/>
  <c r="H201" s="1"/>
  <c r="L200"/>
  <c r="F200"/>
  <c r="H200" s="1"/>
  <c r="L199"/>
  <c r="F199"/>
  <c r="H199" s="1"/>
  <c r="L191"/>
  <c r="G191"/>
  <c r="I191" s="1"/>
  <c r="J191" s="1"/>
  <c r="L190"/>
  <c r="G190"/>
  <c r="I190" s="1"/>
  <c r="J190" s="1"/>
  <c r="L189"/>
  <c r="F189"/>
  <c r="H189" s="1"/>
  <c r="L188"/>
  <c r="F188"/>
  <c r="H188" s="1"/>
  <c r="F187"/>
  <c r="H187" s="1"/>
  <c r="F186"/>
  <c r="H186" s="1"/>
  <c r="L185"/>
  <c r="F185"/>
  <c r="H185" s="1"/>
  <c r="L184"/>
  <c r="F184"/>
  <c r="H184" s="1"/>
  <c r="L183"/>
  <c r="F183"/>
  <c r="H183" s="1"/>
  <c r="L175"/>
  <c r="G175"/>
  <c r="I175" s="1"/>
  <c r="J175" s="1"/>
  <c r="L174"/>
  <c r="G174"/>
  <c r="I174" s="1"/>
  <c r="J174" s="1"/>
  <c r="L173"/>
  <c r="F173"/>
  <c r="H173" s="1"/>
  <c r="L172"/>
  <c r="F172"/>
  <c r="H172" s="1"/>
  <c r="F171"/>
  <c r="H171" s="1"/>
  <c r="F170"/>
  <c r="H170" s="1"/>
  <c r="L169"/>
  <c r="F169"/>
  <c r="H169" s="1"/>
  <c r="L168"/>
  <c r="F168"/>
  <c r="H168" s="1"/>
  <c r="L167"/>
  <c r="F167"/>
  <c r="H167" s="1"/>
  <c r="L144"/>
  <c r="G144"/>
  <c r="I144" s="1"/>
  <c r="J144" s="1"/>
  <c r="L143"/>
  <c r="G143"/>
  <c r="I143" s="1"/>
  <c r="J143" s="1"/>
  <c r="L142"/>
  <c r="F142"/>
  <c r="H142" s="1"/>
  <c r="L141"/>
  <c r="F141"/>
  <c r="H141" s="1"/>
  <c r="F140"/>
  <c r="H140" s="1"/>
  <c r="F139"/>
  <c r="H139" s="1"/>
  <c r="L138"/>
  <c r="F138"/>
  <c r="H138" s="1"/>
  <c r="L137"/>
  <c r="F137"/>
  <c r="H137" s="1"/>
  <c r="L136"/>
  <c r="F136"/>
  <c r="H136" s="1"/>
  <c r="L128"/>
  <c r="G128"/>
  <c r="I128" s="1"/>
  <c r="J128" s="1"/>
  <c r="L127"/>
  <c r="G127"/>
  <c r="I127" s="1"/>
  <c r="J127" s="1"/>
  <c r="L126"/>
  <c r="F126"/>
  <c r="H126" s="1"/>
  <c r="L125"/>
  <c r="F125"/>
  <c r="H125" s="1"/>
  <c r="F124"/>
  <c r="H124" s="1"/>
  <c r="F123"/>
  <c r="H123" s="1"/>
  <c r="L122"/>
  <c r="F122"/>
  <c r="H122" s="1"/>
  <c r="L121"/>
  <c r="F121"/>
  <c r="H121" s="1"/>
  <c r="L120"/>
  <c r="F120"/>
  <c r="H120" s="1"/>
  <c r="L111"/>
  <c r="G111"/>
  <c r="I111" s="1"/>
  <c r="J111" s="1"/>
  <c r="L110"/>
  <c r="G110"/>
  <c r="I110" s="1"/>
  <c r="J110" s="1"/>
  <c r="L109"/>
  <c r="F109"/>
  <c r="H109" s="1"/>
  <c r="L108"/>
  <c r="F108"/>
  <c r="H108" s="1"/>
  <c r="F107"/>
  <c r="H107" s="1"/>
  <c r="L106"/>
  <c r="F106"/>
  <c r="H106" s="1"/>
  <c r="L105"/>
  <c r="F105"/>
  <c r="H105" s="1"/>
  <c r="L104"/>
  <c r="F104"/>
  <c r="H104" s="1"/>
  <c r="L96"/>
  <c r="G96"/>
  <c r="I96" s="1"/>
  <c r="J96" s="1"/>
  <c r="L95"/>
  <c r="G95"/>
  <c r="I95" s="1"/>
  <c r="J95" s="1"/>
  <c r="L94"/>
  <c r="F94"/>
  <c r="H94" s="1"/>
  <c r="L93"/>
  <c r="F93"/>
  <c r="H93" s="1"/>
  <c r="F92"/>
  <c r="H92" s="1"/>
  <c r="F91"/>
  <c r="H91" s="1"/>
  <c r="L90"/>
  <c r="F90"/>
  <c r="H90" s="1"/>
  <c r="L89"/>
  <c r="F89"/>
  <c r="H89" s="1"/>
  <c r="L88"/>
  <c r="F88"/>
  <c r="H88" s="1"/>
  <c r="F76"/>
  <c r="H76" s="1"/>
  <c r="L80"/>
  <c r="G80"/>
  <c r="I80" s="1"/>
  <c r="J80" s="1"/>
  <c r="L79"/>
  <c r="G79"/>
  <c r="I79" s="1"/>
  <c r="J79" s="1"/>
  <c r="L78"/>
  <c r="F78"/>
  <c r="H78" s="1"/>
  <c r="L77"/>
  <c r="F77"/>
  <c r="H77" s="1"/>
  <c r="F75"/>
  <c r="H75" s="1"/>
  <c r="L74"/>
  <c r="F74"/>
  <c r="H74" s="1"/>
  <c r="L73"/>
  <c r="F73"/>
  <c r="H73" s="1"/>
  <c r="L72"/>
  <c r="F72"/>
  <c r="H72" s="1"/>
  <c r="L64"/>
  <c r="G64"/>
  <c r="I64" s="1"/>
  <c r="J64" s="1"/>
  <c r="L63"/>
  <c r="G63"/>
  <c r="I63" s="1"/>
  <c r="J63" s="1"/>
  <c r="L62"/>
  <c r="F62"/>
  <c r="H62" s="1"/>
  <c r="L61"/>
  <c r="F61"/>
  <c r="H61" s="1"/>
  <c r="F60"/>
  <c r="H60" s="1"/>
  <c r="L59"/>
  <c r="F59"/>
  <c r="H59" s="1"/>
  <c r="L58"/>
  <c r="F58"/>
  <c r="H58" s="1"/>
  <c r="L57"/>
  <c r="F57"/>
  <c r="H57" s="1"/>
  <c r="L49"/>
  <c r="G49"/>
  <c r="I49" s="1"/>
  <c r="J49" s="1"/>
  <c r="L48"/>
  <c r="G48"/>
  <c r="I48" s="1"/>
  <c r="J48" s="1"/>
  <c r="L47"/>
  <c r="F47"/>
  <c r="H47" s="1"/>
  <c r="L46"/>
  <c r="F46"/>
  <c r="H46" s="1"/>
  <c r="F45"/>
  <c r="H45" s="1"/>
  <c r="L44"/>
  <c r="F44"/>
  <c r="H44" s="1"/>
  <c r="L43"/>
  <c r="F43"/>
  <c r="H43" s="1"/>
  <c r="L42"/>
  <c r="F42"/>
  <c r="H42" s="1"/>
  <c r="L34"/>
  <c r="L33"/>
  <c r="G34"/>
  <c r="I34" s="1"/>
  <c r="J34" s="1"/>
  <c r="G33"/>
  <c r="I33" s="1"/>
  <c r="J33" s="1"/>
  <c r="L32"/>
  <c r="F32"/>
  <c r="H32" s="1"/>
  <c r="L31"/>
  <c r="F31"/>
  <c r="H31" s="1"/>
  <c r="F29"/>
  <c r="H29" s="1"/>
  <c r="F28"/>
  <c r="H28" s="1"/>
  <c r="L28"/>
  <c r="L27"/>
  <c r="L26"/>
  <c r="F27"/>
  <c r="H27" s="1"/>
  <c r="F26"/>
  <c r="H26" s="1"/>
  <c r="F25"/>
  <c r="H25" s="1"/>
  <c r="I323" l="1"/>
  <c r="J323" s="1"/>
  <c r="G409"/>
  <c r="I409" s="1"/>
  <c r="J409" s="1"/>
  <c r="G370"/>
  <c r="I370" s="1"/>
  <c r="G408"/>
  <c r="I408" s="1"/>
  <c r="J408" s="1"/>
  <c r="G437"/>
  <c r="I437" s="1"/>
  <c r="J437" s="1"/>
  <c r="I335"/>
  <c r="J335" s="1"/>
  <c r="G415"/>
  <c r="I415" s="1"/>
  <c r="J415" s="1"/>
  <c r="I328"/>
  <c r="J328" s="1"/>
  <c r="I324"/>
  <c r="J324" s="1"/>
  <c r="G410"/>
  <c r="I410" s="1"/>
  <c r="J410" s="1"/>
  <c r="J310"/>
  <c r="H341"/>
  <c r="J341" s="1"/>
  <c r="G341"/>
  <c r="I341" s="1"/>
  <c r="G436"/>
  <c r="I436" s="1"/>
  <c r="J436" s="1"/>
  <c r="I334"/>
  <c r="J334" s="1"/>
  <c r="I336"/>
  <c r="J336" s="1"/>
  <c r="G438"/>
  <c r="I438" s="1"/>
  <c r="J438" s="1"/>
  <c r="G411"/>
  <c r="I411" s="1"/>
  <c r="J411" s="1"/>
  <c r="I325"/>
  <c r="J325" s="1"/>
  <c r="I365"/>
  <c r="J365" s="1"/>
  <c r="G400"/>
  <c r="I400" s="1"/>
  <c r="J400" s="1"/>
  <c r="G439"/>
  <c r="I439" s="1"/>
  <c r="J439" s="1"/>
  <c r="I337"/>
  <c r="J337" s="1"/>
  <c r="I326"/>
  <c r="J326" s="1"/>
  <c r="G412"/>
  <c r="I412" s="1"/>
  <c r="J412" s="1"/>
  <c r="J311"/>
  <c r="I327"/>
  <c r="J327" s="1"/>
  <c r="G414"/>
  <c r="I414" s="1"/>
  <c r="J414" s="1"/>
  <c r="J440"/>
  <c r="J118"/>
  <c r="J151"/>
  <c r="J182"/>
  <c r="J229"/>
  <c r="J261"/>
  <c r="J277"/>
  <c r="J135"/>
  <c r="J166"/>
  <c r="J198"/>
  <c r="J246"/>
  <c r="J309"/>
  <c r="J293"/>
  <c r="J360"/>
  <c r="J370"/>
  <c r="G371"/>
  <c r="I371" s="1"/>
  <c r="J371" s="1"/>
  <c r="G373"/>
  <c r="I373" s="1"/>
  <c r="J373" s="1"/>
  <c r="J56"/>
  <c r="J87"/>
  <c r="I30"/>
  <c r="J30" s="1"/>
  <c r="G375"/>
  <c r="I375" s="1"/>
  <c r="J375" s="1"/>
  <c r="I281"/>
  <c r="J281" s="1"/>
  <c r="J71"/>
  <c r="J214"/>
  <c r="G372"/>
  <c r="I372" s="1"/>
  <c r="J372" s="1"/>
  <c r="G374"/>
  <c r="I374" s="1"/>
  <c r="J374" s="1"/>
  <c r="G376"/>
  <c r="I376" s="1"/>
  <c r="J376" s="1"/>
  <c r="G377"/>
  <c r="I377" s="1"/>
  <c r="J377" s="1"/>
  <c r="G322"/>
  <c r="I322" s="1"/>
  <c r="J322" s="1"/>
  <c r="G187"/>
  <c r="I187" s="1"/>
  <c r="J187" s="1"/>
  <c r="G76"/>
  <c r="I76" s="1"/>
  <c r="J76" s="1"/>
  <c r="G140"/>
  <c r="I140" s="1"/>
  <c r="J140" s="1"/>
  <c r="G234"/>
  <c r="I234" s="1"/>
  <c r="J234" s="1"/>
  <c r="G92"/>
  <c r="I92" s="1"/>
  <c r="J92" s="1"/>
  <c r="G124"/>
  <c r="I124" s="1"/>
  <c r="J124" s="1"/>
  <c r="G203"/>
  <c r="I203" s="1"/>
  <c r="J203" s="1"/>
  <c r="G171"/>
  <c r="I171" s="1"/>
  <c r="J171" s="1"/>
  <c r="G266"/>
  <c r="I266" s="1"/>
  <c r="J266" s="1"/>
  <c r="G297"/>
  <c r="I297" s="1"/>
  <c r="J297" s="1"/>
  <c r="H385"/>
  <c r="H354"/>
  <c r="E86" i="7" s="1"/>
  <c r="H303" i="6"/>
  <c r="E82" i="7" s="1"/>
  <c r="H287" i="6"/>
  <c r="E78" i="7" s="1"/>
  <c r="H271" i="6"/>
  <c r="E74" i="7" s="1"/>
  <c r="H255" i="6"/>
  <c r="E70" i="7" s="1"/>
  <c r="H239" i="6"/>
  <c r="E66" i="7" s="1"/>
  <c r="H223" i="6" l="1"/>
  <c r="E62" i="7" s="1"/>
  <c r="H208" i="6"/>
  <c r="E58" i="7" s="1"/>
  <c r="H192" i="6"/>
  <c r="E54" i="7" s="1"/>
  <c r="H176" i="6"/>
  <c r="E50" i="7" s="1"/>
  <c r="H160" i="6"/>
  <c r="E46" i="7" s="1"/>
  <c r="H145" i="6"/>
  <c r="E42" i="7" s="1"/>
  <c r="H129" i="6"/>
  <c r="E38" i="7" s="1"/>
  <c r="H112" i="6"/>
  <c r="E34" i="7" s="1"/>
  <c r="H97" i="6"/>
  <c r="E30" i="7" s="1"/>
  <c r="H81" i="6"/>
  <c r="E26" i="7" s="1"/>
  <c r="H65" i="6"/>
  <c r="E22" i="7" s="1"/>
  <c r="H50" i="6"/>
  <c r="E18" i="7" s="1"/>
  <c r="I17" i="6" l="1"/>
  <c r="I18"/>
  <c r="H11"/>
  <c r="H12"/>
  <c r="H13"/>
  <c r="H14"/>
  <c r="H15"/>
  <c r="H16"/>
  <c r="H17"/>
  <c r="H18"/>
  <c r="H10"/>
  <c r="G11"/>
  <c r="G395" s="1"/>
  <c r="I395" s="1"/>
  <c r="G12"/>
  <c r="G406" s="1"/>
  <c r="I406" s="1"/>
  <c r="J406" s="1"/>
  <c r="G13"/>
  <c r="G407" s="1"/>
  <c r="I407" s="1"/>
  <c r="J407" s="1"/>
  <c r="G14"/>
  <c r="G443" s="1"/>
  <c r="I443" s="1"/>
  <c r="J443" s="1"/>
  <c r="G15"/>
  <c r="G445" s="1"/>
  <c r="I445" s="1"/>
  <c r="J445" s="1"/>
  <c r="G16"/>
  <c r="G446" s="1"/>
  <c r="I446" s="1"/>
  <c r="J446" s="1"/>
  <c r="G25"/>
  <c r="I25" s="1"/>
  <c r="J25" s="1"/>
  <c r="J395" l="1"/>
  <c r="J452" s="1"/>
  <c r="G94" i="7" s="1"/>
  <c r="M94" s="1"/>
  <c r="M104" s="1"/>
  <c r="I452" i="6"/>
  <c r="G343"/>
  <c r="I343" s="1"/>
  <c r="J343" s="1"/>
  <c r="G382"/>
  <c r="I382" s="1"/>
  <c r="J382" s="1"/>
  <c r="G320"/>
  <c r="I320" s="1"/>
  <c r="J320" s="1"/>
  <c r="G368"/>
  <c r="I368" s="1"/>
  <c r="J368" s="1"/>
  <c r="G342"/>
  <c r="I342" s="1"/>
  <c r="J342" s="1"/>
  <c r="G381"/>
  <c r="I381" s="1"/>
  <c r="J381" s="1"/>
  <c r="G313"/>
  <c r="I313" s="1"/>
  <c r="J313" s="1"/>
  <c r="G361"/>
  <c r="I361" s="1"/>
  <c r="G321"/>
  <c r="I321" s="1"/>
  <c r="J321" s="1"/>
  <c r="G369"/>
  <c r="I369" s="1"/>
  <c r="J369" s="1"/>
  <c r="G62"/>
  <c r="I62" s="1"/>
  <c r="J62" s="1"/>
  <c r="G252"/>
  <c r="I252" s="1"/>
  <c r="J252" s="1"/>
  <c r="G220"/>
  <c r="I220" s="1"/>
  <c r="J220" s="1"/>
  <c r="G205"/>
  <c r="I205" s="1"/>
  <c r="J205" s="1"/>
  <c r="G126"/>
  <c r="I126" s="1"/>
  <c r="J126" s="1"/>
  <c r="G94"/>
  <c r="I94" s="1"/>
  <c r="J94" s="1"/>
  <c r="G268"/>
  <c r="I268" s="1"/>
  <c r="J268" s="1"/>
  <c r="G173"/>
  <c r="I173" s="1"/>
  <c r="J173" s="1"/>
  <c r="G189"/>
  <c r="I189" s="1"/>
  <c r="J189" s="1"/>
  <c r="G300"/>
  <c r="I300" s="1"/>
  <c r="J300" s="1"/>
  <c r="G157"/>
  <c r="I157" s="1"/>
  <c r="J157" s="1"/>
  <c r="G236"/>
  <c r="I236" s="1"/>
  <c r="J236" s="1"/>
  <c r="G142"/>
  <c r="I142" s="1"/>
  <c r="J142" s="1"/>
  <c r="G78"/>
  <c r="I78" s="1"/>
  <c r="J78" s="1"/>
  <c r="G284"/>
  <c r="I284" s="1"/>
  <c r="J284" s="1"/>
  <c r="G109"/>
  <c r="I109" s="1"/>
  <c r="J109" s="1"/>
  <c r="G299"/>
  <c r="I299" s="1"/>
  <c r="J299" s="1"/>
  <c r="G156"/>
  <c r="I156" s="1"/>
  <c r="J156" s="1"/>
  <c r="G235"/>
  <c r="I235" s="1"/>
  <c r="J235" s="1"/>
  <c r="G141"/>
  <c r="I141" s="1"/>
  <c r="J141" s="1"/>
  <c r="G77"/>
  <c r="I77" s="1"/>
  <c r="J77" s="1"/>
  <c r="G219"/>
  <c r="I219" s="1"/>
  <c r="J219" s="1"/>
  <c r="G283"/>
  <c r="I283" s="1"/>
  <c r="J283" s="1"/>
  <c r="G267"/>
  <c r="I267" s="1"/>
  <c r="J267" s="1"/>
  <c r="G172"/>
  <c r="I172" s="1"/>
  <c r="J172" s="1"/>
  <c r="G61"/>
  <c r="I61" s="1"/>
  <c r="J61" s="1"/>
  <c r="G251"/>
  <c r="I251" s="1"/>
  <c r="J251" s="1"/>
  <c r="G188"/>
  <c r="I188" s="1"/>
  <c r="J188" s="1"/>
  <c r="G108"/>
  <c r="I108" s="1"/>
  <c r="J108" s="1"/>
  <c r="G204"/>
  <c r="I204" s="1"/>
  <c r="J204" s="1"/>
  <c r="G125"/>
  <c r="I125" s="1"/>
  <c r="J125" s="1"/>
  <c r="G93"/>
  <c r="I93" s="1"/>
  <c r="J93" s="1"/>
  <c r="G278"/>
  <c r="I278" s="1"/>
  <c r="G199"/>
  <c r="I199" s="1"/>
  <c r="G120"/>
  <c r="I120" s="1"/>
  <c r="G88"/>
  <c r="I88" s="1"/>
  <c r="G57"/>
  <c r="I57" s="1"/>
  <c r="G215"/>
  <c r="I215" s="1"/>
  <c r="G262"/>
  <c r="I262" s="1"/>
  <c r="G167"/>
  <c r="I167" s="1"/>
  <c r="G183"/>
  <c r="I183" s="1"/>
  <c r="G247"/>
  <c r="I247" s="1"/>
  <c r="G230"/>
  <c r="I230" s="1"/>
  <c r="G136"/>
  <c r="I136" s="1"/>
  <c r="G104"/>
  <c r="I104" s="1"/>
  <c r="G294"/>
  <c r="I294" s="1"/>
  <c r="G152"/>
  <c r="I152" s="1"/>
  <c r="G72"/>
  <c r="I72" s="1"/>
  <c r="G138"/>
  <c r="I138" s="1"/>
  <c r="J138" s="1"/>
  <c r="G249"/>
  <c r="I249" s="1"/>
  <c r="J249" s="1"/>
  <c r="G217"/>
  <c r="I217" s="1"/>
  <c r="J217" s="1"/>
  <c r="G264"/>
  <c r="I264" s="1"/>
  <c r="J264" s="1"/>
  <c r="G169"/>
  <c r="I169" s="1"/>
  <c r="J169" s="1"/>
  <c r="G122"/>
  <c r="I122" s="1"/>
  <c r="J122" s="1"/>
  <c r="G59"/>
  <c r="I59" s="1"/>
  <c r="J59" s="1"/>
  <c r="G106"/>
  <c r="I106" s="1"/>
  <c r="J106" s="1"/>
  <c r="G296"/>
  <c r="I296" s="1"/>
  <c r="J296" s="1"/>
  <c r="G154"/>
  <c r="I154" s="1"/>
  <c r="J154" s="1"/>
  <c r="G185"/>
  <c r="I185" s="1"/>
  <c r="J185" s="1"/>
  <c r="G74"/>
  <c r="I74" s="1"/>
  <c r="J74" s="1"/>
  <c r="G280"/>
  <c r="I280" s="1"/>
  <c r="J280" s="1"/>
  <c r="G201"/>
  <c r="I201" s="1"/>
  <c r="J201" s="1"/>
  <c r="G90"/>
  <c r="I90" s="1"/>
  <c r="J90" s="1"/>
  <c r="G232"/>
  <c r="I232" s="1"/>
  <c r="J232" s="1"/>
  <c r="G216"/>
  <c r="I216" s="1"/>
  <c r="J216" s="1"/>
  <c r="G295"/>
  <c r="I295" s="1"/>
  <c r="J295" s="1"/>
  <c r="G153"/>
  <c r="I153" s="1"/>
  <c r="J153" s="1"/>
  <c r="G184"/>
  <c r="I184" s="1"/>
  <c r="J184" s="1"/>
  <c r="G73"/>
  <c r="I73" s="1"/>
  <c r="J73" s="1"/>
  <c r="G137"/>
  <c r="I137" s="1"/>
  <c r="J137" s="1"/>
  <c r="G263"/>
  <c r="I263" s="1"/>
  <c r="J263" s="1"/>
  <c r="G279"/>
  <c r="I279" s="1"/>
  <c r="J279" s="1"/>
  <c r="G200"/>
  <c r="I200" s="1"/>
  <c r="J200" s="1"/>
  <c r="G121"/>
  <c r="I121" s="1"/>
  <c r="J121" s="1"/>
  <c r="G89"/>
  <c r="I89" s="1"/>
  <c r="J89" s="1"/>
  <c r="G58"/>
  <c r="I58" s="1"/>
  <c r="J58" s="1"/>
  <c r="G248"/>
  <c r="I248" s="1"/>
  <c r="J248" s="1"/>
  <c r="G231"/>
  <c r="I231" s="1"/>
  <c r="J231" s="1"/>
  <c r="G105"/>
  <c r="I105" s="1"/>
  <c r="J105" s="1"/>
  <c r="G168"/>
  <c r="I168" s="1"/>
  <c r="J168" s="1"/>
  <c r="G282"/>
  <c r="I282" s="1"/>
  <c r="J282" s="1"/>
  <c r="G202"/>
  <c r="I202" s="1"/>
  <c r="J202" s="1"/>
  <c r="G60"/>
  <c r="I60" s="1"/>
  <c r="J60" s="1"/>
  <c r="G250"/>
  <c r="I250" s="1"/>
  <c r="J250" s="1"/>
  <c r="G233"/>
  <c r="I233" s="1"/>
  <c r="J233" s="1"/>
  <c r="G139"/>
  <c r="I139" s="1"/>
  <c r="J139" s="1"/>
  <c r="G107"/>
  <c r="I107" s="1"/>
  <c r="J107" s="1"/>
  <c r="G155"/>
  <c r="I155" s="1"/>
  <c r="J155" s="1"/>
  <c r="G186"/>
  <c r="I186" s="1"/>
  <c r="J186" s="1"/>
  <c r="G123"/>
  <c r="I123" s="1"/>
  <c r="J123" s="1"/>
  <c r="G91"/>
  <c r="I91" s="1"/>
  <c r="J91" s="1"/>
  <c r="G218"/>
  <c r="I218" s="1"/>
  <c r="J218" s="1"/>
  <c r="G265"/>
  <c r="I265" s="1"/>
  <c r="J265" s="1"/>
  <c r="G170"/>
  <c r="I170" s="1"/>
  <c r="J170" s="1"/>
  <c r="G298"/>
  <c r="I298" s="1"/>
  <c r="J298" s="1"/>
  <c r="G75"/>
  <c r="I75" s="1"/>
  <c r="J75" s="1"/>
  <c r="G46"/>
  <c r="I46" s="1"/>
  <c r="J46" s="1"/>
  <c r="G31"/>
  <c r="I31" s="1"/>
  <c r="J31" s="1"/>
  <c r="G28"/>
  <c r="I28" s="1"/>
  <c r="J28" s="1"/>
  <c r="G44"/>
  <c r="I44" s="1"/>
  <c r="J44" s="1"/>
  <c r="G42"/>
  <c r="I42" s="1"/>
  <c r="G26"/>
  <c r="I26" s="1"/>
  <c r="J26" s="1"/>
  <c r="G45"/>
  <c r="I45" s="1"/>
  <c r="J45" s="1"/>
  <c r="G29"/>
  <c r="I29" s="1"/>
  <c r="J29" s="1"/>
  <c r="G32"/>
  <c r="I32" s="1"/>
  <c r="J32" s="1"/>
  <c r="G47"/>
  <c r="I47" s="1"/>
  <c r="J47" s="1"/>
  <c r="G27"/>
  <c r="I27" s="1"/>
  <c r="J27" s="1"/>
  <c r="G43"/>
  <c r="I43" s="1"/>
  <c r="J43" s="1"/>
  <c r="I15"/>
  <c r="J15" s="1"/>
  <c r="I11"/>
  <c r="J11" s="1"/>
  <c r="I10"/>
  <c r="J10" s="1"/>
  <c r="I14"/>
  <c r="J14" s="1"/>
  <c r="I16"/>
  <c r="J16" s="1"/>
  <c r="I12"/>
  <c r="J12" s="1"/>
  <c r="J18"/>
  <c r="H35"/>
  <c r="J17"/>
  <c r="I13"/>
  <c r="J13" s="1"/>
  <c r="E14" i="7" l="1"/>
  <c r="J35" i="6"/>
  <c r="I385"/>
  <c r="J361"/>
  <c r="J385" s="1"/>
  <c r="J152"/>
  <c r="J160" s="1"/>
  <c r="G46" i="7" s="1"/>
  <c r="K46" s="1"/>
  <c r="I160" i="6"/>
  <c r="J136"/>
  <c r="J145" s="1"/>
  <c r="G42" i="7" s="1"/>
  <c r="K42" s="1"/>
  <c r="I145" i="6"/>
  <c r="J167"/>
  <c r="J176" s="1"/>
  <c r="G50" i="7" s="1"/>
  <c r="K50" s="1"/>
  <c r="I176" i="6"/>
  <c r="J88"/>
  <c r="J97" s="1"/>
  <c r="G30" i="7" s="1"/>
  <c r="K30" s="1"/>
  <c r="I97" i="6"/>
  <c r="J294"/>
  <c r="J303" s="1"/>
  <c r="G82" i="7" s="1"/>
  <c r="K82" s="1"/>
  <c r="I303" i="6"/>
  <c r="J230"/>
  <c r="J239" s="1"/>
  <c r="G66" i="7" s="1"/>
  <c r="K66" s="1"/>
  <c r="I239" i="6"/>
  <c r="J262"/>
  <c r="J271" s="1"/>
  <c r="G74" i="7" s="1"/>
  <c r="K74" s="1"/>
  <c r="I271" i="6"/>
  <c r="J120"/>
  <c r="J129" s="1"/>
  <c r="G38" i="7" s="1"/>
  <c r="K38" s="1"/>
  <c r="I129" i="6"/>
  <c r="J354"/>
  <c r="G86" i="7" s="1"/>
  <c r="L86" s="1"/>
  <c r="L104" s="1"/>
  <c r="I354" i="6"/>
  <c r="J247"/>
  <c r="J255" s="1"/>
  <c r="G70" i="7" s="1"/>
  <c r="K70" s="1"/>
  <c r="I255" i="6"/>
  <c r="J215"/>
  <c r="J223" s="1"/>
  <c r="G62" i="7" s="1"/>
  <c r="K62" s="1"/>
  <c r="I223" i="6"/>
  <c r="J199"/>
  <c r="J208" s="1"/>
  <c r="G58" i="7" s="1"/>
  <c r="K58" s="1"/>
  <c r="I208" i="6"/>
  <c r="J42"/>
  <c r="J50" s="1"/>
  <c r="G18" i="7" s="1"/>
  <c r="K18" s="1"/>
  <c r="I50" i="6"/>
  <c r="J72"/>
  <c r="J81" s="1"/>
  <c r="G26" i="7" s="1"/>
  <c r="K26" s="1"/>
  <c r="I81" i="6"/>
  <c r="J104"/>
  <c r="J112" s="1"/>
  <c r="G34" i="7" s="1"/>
  <c r="K34" s="1"/>
  <c r="I112" i="6"/>
  <c r="J183"/>
  <c r="J192" s="1"/>
  <c r="G54" i="7" s="1"/>
  <c r="K54" s="1"/>
  <c r="I192" i="6"/>
  <c r="J57"/>
  <c r="J65" s="1"/>
  <c r="G22" i="7" s="1"/>
  <c r="K22" s="1"/>
  <c r="I65" i="6"/>
  <c r="J278"/>
  <c r="J287" s="1"/>
  <c r="G78" i="7" s="1"/>
  <c r="K78" s="1"/>
  <c r="I287" i="6"/>
  <c r="I35"/>
  <c r="K104" i="7" l="1"/>
  <c r="P35" i="6"/>
  <c r="G14" i="7"/>
  <c r="J14" s="1"/>
  <c r="H19" i="6"/>
  <c r="E10" i="7" l="1"/>
  <c r="H475" i="6"/>
  <c r="E107" i="7" s="1"/>
  <c r="I19" i="6"/>
  <c r="J19"/>
  <c r="G10" i="7" l="1"/>
  <c r="J10" s="1"/>
  <c r="J104" s="1"/>
  <c r="P19" i="6"/>
  <c r="J475"/>
  <c r="G107" i="7" s="1"/>
  <c r="J105" l="1"/>
  <c r="J106"/>
  <c r="M105"/>
  <c r="I105"/>
  <c r="I107"/>
  <c r="K105"/>
  <c r="L105"/>
  <c r="J107" l="1"/>
  <c r="K106"/>
  <c r="K107" l="1"/>
  <c r="L106"/>
  <c r="M106" l="1"/>
  <c r="M107" s="1"/>
  <c r="L107"/>
</calcChain>
</file>

<file path=xl/sharedStrings.xml><?xml version="1.0" encoding="utf-8"?>
<sst xmlns="http://schemas.openxmlformats.org/spreadsheetml/2006/main" count="1505" uniqueCount="490">
  <si>
    <t>UND</t>
  </si>
  <si>
    <t>Qtd</t>
  </si>
  <si>
    <t>Mat</t>
  </si>
  <si>
    <t>MO</t>
  </si>
  <si>
    <t>Total (R$)</t>
  </si>
  <si>
    <t>TOTAL</t>
  </si>
  <si>
    <t>TOTAL GERAL</t>
  </si>
  <si>
    <t>ref. preço Mat.: SINAPI ou mercado</t>
  </si>
  <si>
    <t>Valores com BDI 20% incluso</t>
  </si>
  <si>
    <t>Unitário (R$)                    sem BDI</t>
  </si>
  <si>
    <t>30 DIAS</t>
  </si>
  <si>
    <t>60 DIAS</t>
  </si>
  <si>
    <t>90 DIAS</t>
  </si>
  <si>
    <t>CRONOGRAMA FÍSICO-FINANCEIRO</t>
  </si>
  <si>
    <t>LOCAL: URUGUAI</t>
  </si>
  <si>
    <t>LOCAL: JUVENAL GARCIA</t>
  </si>
  <si>
    <t>LOCAL: LUCIANO PINHEIRO DA SILVA</t>
  </si>
  <si>
    <t>LOCAL: HERCULANO CORREA</t>
  </si>
  <si>
    <t>1.01</t>
  </si>
  <si>
    <t>1.02</t>
  </si>
  <si>
    <t>1.03</t>
  </si>
  <si>
    <t>1.04</t>
  </si>
  <si>
    <t>1.05</t>
  </si>
  <si>
    <t>1.06</t>
  </si>
  <si>
    <t>1.07</t>
  </si>
  <si>
    <t>1.08</t>
  </si>
  <si>
    <t>1.09</t>
  </si>
  <si>
    <t>2.01</t>
  </si>
  <si>
    <t>2.02</t>
  </si>
  <si>
    <t>2.03</t>
  </si>
  <si>
    <t>2.04</t>
  </si>
  <si>
    <t>2.05</t>
  </si>
  <si>
    <t>2.06</t>
  </si>
  <si>
    <t>2.07</t>
  </si>
  <si>
    <t>2.08</t>
  </si>
  <si>
    <t>2.09</t>
  </si>
  <si>
    <t>2.10</t>
  </si>
  <si>
    <t>120 DIAS</t>
  </si>
  <si>
    <t>Luminária LED TIPO 6, características e performance em acordo com o memorial descritivo</t>
  </si>
  <si>
    <t xml:space="preserve">Relé fotoeletrônico padrão CELESC </t>
  </si>
  <si>
    <t>Conector cunha ( para rede nua )</t>
  </si>
  <si>
    <t>Conector perfurante ( para rede multiplexada )</t>
  </si>
  <si>
    <t>Fita isolante EPR</t>
  </si>
  <si>
    <t>Fita isolante PVC</t>
  </si>
  <si>
    <t>cj</t>
  </si>
  <si>
    <t>pç</t>
  </si>
  <si>
    <t>m</t>
  </si>
  <si>
    <t>LOCAL: FERMINO VIEIRA CORDEIRO</t>
  </si>
  <si>
    <t>BAIRRO: ESPINHEIROS</t>
  </si>
  <si>
    <t>DESCRIÇÃO</t>
  </si>
  <si>
    <t>srv</t>
  </si>
  <si>
    <t>5928,88286,88264,88247</t>
  </si>
  <si>
    <t>LOCAL: DOMINGOS RAMPELOTTI</t>
  </si>
  <si>
    <t>Cabo de cobre eletrolítico, 2,5mm², 1kV, AZUL</t>
  </si>
  <si>
    <t>Cabo de cobre eletrolítico, 2,5mm², 1kV, PRETO</t>
  </si>
  <si>
    <t>BAIRRO: SÃO ROQUE</t>
  </si>
  <si>
    <t>Luminária LED TIPO 2, características e performance em acordo com o memorial descritivo</t>
  </si>
  <si>
    <t xml:space="preserve">Fita isolante EPR </t>
  </si>
  <si>
    <t xml:space="preserve">Fita isolante PVC </t>
  </si>
  <si>
    <t>LOCAL: ALDOLFO BATSCHAUER</t>
  </si>
  <si>
    <t>BAIRRO: DOM BOSCO</t>
  </si>
  <si>
    <t>Luminária LED TIPO 5, características e performance em acordo com o memorial descritivo</t>
  </si>
  <si>
    <t>LOCAL: FRANCISCO DE PAULA SEARA</t>
  </si>
  <si>
    <t>4.01</t>
  </si>
  <si>
    <t>4.02</t>
  </si>
  <si>
    <t>4.03</t>
  </si>
  <si>
    <t>4.04</t>
  </si>
  <si>
    <t>4.05</t>
  </si>
  <si>
    <t>4.06</t>
  </si>
  <si>
    <t>4.07</t>
  </si>
  <si>
    <t>4.08</t>
  </si>
  <si>
    <t>4.09</t>
  </si>
  <si>
    <t>3.01</t>
  </si>
  <si>
    <t>3.02</t>
  </si>
  <si>
    <t>3.03</t>
  </si>
  <si>
    <t>3.04</t>
  </si>
  <si>
    <t>3.05</t>
  </si>
  <si>
    <t>3.06</t>
  </si>
  <si>
    <t>3.07</t>
  </si>
  <si>
    <t>3.08</t>
  </si>
  <si>
    <t>3.09</t>
  </si>
  <si>
    <t>BAIRRO: CENTRO</t>
  </si>
  <si>
    <t>BAIRRO: VILA OPERÁRIA</t>
  </si>
  <si>
    <t>6.01</t>
  </si>
  <si>
    <t>6.02</t>
  </si>
  <si>
    <t>6.03</t>
  </si>
  <si>
    <t>6.04</t>
  </si>
  <si>
    <t>6.05</t>
  </si>
  <si>
    <t>6.06</t>
  </si>
  <si>
    <t>6.07</t>
  </si>
  <si>
    <t>6.08</t>
  </si>
  <si>
    <t>6.09</t>
  </si>
  <si>
    <t>6.10</t>
  </si>
  <si>
    <t>7.01</t>
  </si>
  <si>
    <t>7.02</t>
  </si>
  <si>
    <t>7.03</t>
  </si>
  <si>
    <t>7.04</t>
  </si>
  <si>
    <t>7.05</t>
  </si>
  <si>
    <t>7.06</t>
  </si>
  <si>
    <t>7.07</t>
  </si>
  <si>
    <t>7.08</t>
  </si>
  <si>
    <t>7.09</t>
  </si>
  <si>
    <t>Luminária LED TIPO 4, características e performance em acordo com o memorial descritivo</t>
  </si>
  <si>
    <t>BAIRRO: CENTRO / FAZENDA</t>
  </si>
  <si>
    <t>8.01</t>
  </si>
  <si>
    <t>8.02</t>
  </si>
  <si>
    <t>8.03</t>
  </si>
  <si>
    <t>8.04</t>
  </si>
  <si>
    <t>8.05</t>
  </si>
  <si>
    <t>8.06</t>
  </si>
  <si>
    <t>8.07</t>
  </si>
  <si>
    <t>8.08</t>
  </si>
  <si>
    <t>8.09</t>
  </si>
  <si>
    <t>8.10</t>
  </si>
  <si>
    <t>8.11</t>
  </si>
  <si>
    <t>LOCAL: GREGÓRIO CHAVES</t>
  </si>
  <si>
    <t>BAIRRO: FAZENDA</t>
  </si>
  <si>
    <t>9.01</t>
  </si>
  <si>
    <t>9.02</t>
  </si>
  <si>
    <t>9.03</t>
  </si>
  <si>
    <t>9.04</t>
  </si>
  <si>
    <t>9.05</t>
  </si>
  <si>
    <t>9.06</t>
  </si>
  <si>
    <t>9.07</t>
  </si>
  <si>
    <t>9.08</t>
  </si>
  <si>
    <t>9.09</t>
  </si>
  <si>
    <t>9.10</t>
  </si>
  <si>
    <t>LOCAL: JOSÉ GOPERTINO CHAVES</t>
  </si>
  <si>
    <t>10.01</t>
  </si>
  <si>
    <t>10.02</t>
  </si>
  <si>
    <t>10.03</t>
  </si>
  <si>
    <t>10.04</t>
  </si>
  <si>
    <t>10.05</t>
  </si>
  <si>
    <t>10.06</t>
  </si>
  <si>
    <t>10.07</t>
  </si>
  <si>
    <t>10.08</t>
  </si>
  <si>
    <t>10.09</t>
  </si>
  <si>
    <t>LOCAL: CAROLINA VAILATI</t>
  </si>
  <si>
    <t>BAIRRO: SÃO JUDAS</t>
  </si>
  <si>
    <t>11.01</t>
  </si>
  <si>
    <t>11.02</t>
  </si>
  <si>
    <t>11.03</t>
  </si>
  <si>
    <t>11.04</t>
  </si>
  <si>
    <t>11.05</t>
  </si>
  <si>
    <t>11.06</t>
  </si>
  <si>
    <t>11.07</t>
  </si>
  <si>
    <t>11.08</t>
  </si>
  <si>
    <t>11.09</t>
  </si>
  <si>
    <t>11.10</t>
  </si>
  <si>
    <t>LOCAL: GASPAR</t>
  </si>
  <si>
    <t>12.01</t>
  </si>
  <si>
    <t>12.02</t>
  </si>
  <si>
    <t>12.03</t>
  </si>
  <si>
    <t>12.04</t>
  </si>
  <si>
    <t>12.05</t>
  </si>
  <si>
    <t>12.06</t>
  </si>
  <si>
    <t>12.07</t>
  </si>
  <si>
    <t>12.08</t>
  </si>
  <si>
    <t>12.09</t>
  </si>
  <si>
    <t>12.10</t>
  </si>
  <si>
    <t>LOCAL: CONSELHEIRO JOÃO GAYA</t>
  </si>
  <si>
    <t>13.01</t>
  </si>
  <si>
    <t>13.02</t>
  </si>
  <si>
    <t>13.03</t>
  </si>
  <si>
    <t>13.04</t>
  </si>
  <si>
    <t>13.05</t>
  </si>
  <si>
    <t>13.06</t>
  </si>
  <si>
    <t>13.07</t>
  </si>
  <si>
    <t>13.08</t>
  </si>
  <si>
    <t>13.09</t>
  </si>
  <si>
    <t>13.10</t>
  </si>
  <si>
    <t>14.01</t>
  </si>
  <si>
    <t>14.02</t>
  </si>
  <si>
    <t>14.03</t>
  </si>
  <si>
    <t>14.04</t>
  </si>
  <si>
    <t>14.05</t>
  </si>
  <si>
    <t>14.06</t>
  </si>
  <si>
    <t>14.07</t>
  </si>
  <si>
    <t>14.08</t>
  </si>
  <si>
    <t>14.09</t>
  </si>
  <si>
    <t>LOCAL: UMBELINO DAMÁSIO DE BRITO</t>
  </si>
  <si>
    <t>LOCAL: UMBELINO DAMÁSIO DE BRITO ( PROLONGAMENTO )</t>
  </si>
  <si>
    <t>15.01</t>
  </si>
  <si>
    <t>15.02</t>
  </si>
  <si>
    <t>15.03</t>
  </si>
  <si>
    <t>15.04</t>
  </si>
  <si>
    <t>15.05</t>
  </si>
  <si>
    <t>15.06</t>
  </si>
  <si>
    <t>15.07</t>
  </si>
  <si>
    <t>15.08</t>
  </si>
  <si>
    <t>15.09</t>
  </si>
  <si>
    <t>15.10</t>
  </si>
  <si>
    <t>5.01</t>
  </si>
  <si>
    <t>5.02</t>
  </si>
  <si>
    <t>5.03</t>
  </si>
  <si>
    <t>5.04</t>
  </si>
  <si>
    <t>5.05</t>
  </si>
  <si>
    <t>5.06</t>
  </si>
  <si>
    <t>5.07</t>
  </si>
  <si>
    <t>5.08</t>
  </si>
  <si>
    <t>5.09</t>
  </si>
  <si>
    <t>5.10</t>
  </si>
  <si>
    <t>LOCAL: DOMINGOS LAUREANO</t>
  </si>
  <si>
    <t>BAIRRO: SÃO JOÃO</t>
  </si>
  <si>
    <t>Luminária LED TIPO 3, características e performance em acordo com o memorial descritivo</t>
  </si>
  <si>
    <t>16.01</t>
  </si>
  <si>
    <t>16.02</t>
  </si>
  <si>
    <t>16.03</t>
  </si>
  <si>
    <t>16.04</t>
  </si>
  <si>
    <t>16.05</t>
  </si>
  <si>
    <t>16.06</t>
  </si>
  <si>
    <t>16.07</t>
  </si>
  <si>
    <t>16.08</t>
  </si>
  <si>
    <t>16.09</t>
  </si>
  <si>
    <t>16.10</t>
  </si>
  <si>
    <t>17.01</t>
  </si>
  <si>
    <t>17.02</t>
  </si>
  <si>
    <t>17.03</t>
  </si>
  <si>
    <t>17.04</t>
  </si>
  <si>
    <t>17.05</t>
  </si>
  <si>
    <t>17.06</t>
  </si>
  <si>
    <t>17.07</t>
  </si>
  <si>
    <t>17.08</t>
  </si>
  <si>
    <t>17.09</t>
  </si>
  <si>
    <t>17.10</t>
  </si>
  <si>
    <t>LOCAL: EXPEDICIONÁRIO ALEIXO MABA</t>
  </si>
  <si>
    <t>BAIRRO: BARRA DO RIO</t>
  </si>
  <si>
    <t>18.01</t>
  </si>
  <si>
    <t>18.02</t>
  </si>
  <si>
    <t>18.03</t>
  </si>
  <si>
    <t>18.04</t>
  </si>
  <si>
    <t>18.05</t>
  </si>
  <si>
    <t>18.06</t>
  </si>
  <si>
    <t>18.07</t>
  </si>
  <si>
    <t>18.08</t>
  </si>
  <si>
    <t>18.09</t>
  </si>
  <si>
    <t>LOCAL: ALFREDO EICKE</t>
  </si>
  <si>
    <t>19.01</t>
  </si>
  <si>
    <t>19.02</t>
  </si>
  <si>
    <t>19.03</t>
  </si>
  <si>
    <t>19.04</t>
  </si>
  <si>
    <t>19.05</t>
  </si>
  <si>
    <t>19.06</t>
  </si>
  <si>
    <t>19.07</t>
  </si>
  <si>
    <t>19.08</t>
  </si>
  <si>
    <t>19.09</t>
  </si>
  <si>
    <t>LOCAL: OSVALDO REIS</t>
  </si>
  <si>
    <t>BAIRRO: FAZENDINHA / PRAIA BRAVA</t>
  </si>
  <si>
    <t>Luminária LED TIPO 1, características e performance em acordo com o memorial descritivo</t>
  </si>
  <si>
    <t>Cabo de cobre eletrolítico, 2,5mm², 1kV, VERDE</t>
  </si>
  <si>
    <t>20.01</t>
  </si>
  <si>
    <t>20.02</t>
  </si>
  <si>
    <t>20.03</t>
  </si>
  <si>
    <t>20.04</t>
  </si>
  <si>
    <t>20.05</t>
  </si>
  <si>
    <t>20.06</t>
  </si>
  <si>
    <t>20.07</t>
  </si>
  <si>
    <t>20.08</t>
  </si>
  <si>
    <t>20.09</t>
  </si>
  <si>
    <t>20.10</t>
  </si>
  <si>
    <t>20.11</t>
  </si>
  <si>
    <t>20.12</t>
  </si>
  <si>
    <t>19.10</t>
  </si>
  <si>
    <t>18.10</t>
  </si>
  <si>
    <t>LOCAL: AV. DR. REINALDO SCHMITHAUSEN</t>
  </si>
  <si>
    <t>BAIRRO: CORDEIROS</t>
  </si>
  <si>
    <t>LOCAL: PARQUE NÁUTICO ODÍLIO GARCIA</t>
  </si>
  <si>
    <t>Cabo de cobre eletrolítico, 10,0mm², 1kV, AZUL</t>
  </si>
  <si>
    <t>Cabo de cobre eletrolítico, 10,0mm², 1kV, PRETO</t>
  </si>
  <si>
    <t>Cabo de cobre eletrolítico, 16,0mm², 1kV, AZUL</t>
  </si>
  <si>
    <t>Cabo de cobre eletrolítico, 16,0mm², 1kV, PRETO</t>
  </si>
  <si>
    <t>Cabo de cobre nú, 16mm²</t>
  </si>
  <si>
    <t>Interruptor diferencial residual, bipolar, 25A, 30mA + trilho DIN, fixados no interior de poste metálico através da janela de inspeção</t>
  </si>
  <si>
    <t>Quadro de medição padrão CELESC, para instalação em poste, com lente, para medidor trifásico, com disjuntor.</t>
  </si>
  <si>
    <t>Caixa de inspeção 30x30x40cm em alvenaria, com tampa de concreto</t>
  </si>
  <si>
    <t>Eletroduto corrugado reforçado 1"</t>
  </si>
  <si>
    <t>Eletroduto PEAD 2" tipo Kanalex ou similar, ABNT NBR 13.897 e 13.898, ou 15.715</t>
  </si>
  <si>
    <t>Base para poste engastado utilizando 1 tubo de 300x1000, incluindo o tubo de concreto armado, areia e concreto</t>
  </si>
  <si>
    <t>93358, 93382, 98504</t>
  </si>
  <si>
    <t>93358, 93382, 94992</t>
  </si>
  <si>
    <t>LOCAL: ADOLFO BATSCHAUER</t>
  </si>
  <si>
    <t>LOCAL: GREGÓGIO CHAVES</t>
  </si>
  <si>
    <t>LOCAL: DR. REINALDO SCHMITHAUSEN</t>
  </si>
  <si>
    <t>MATERIAIS PARA REPOSIÇÃO</t>
  </si>
  <si>
    <t>40334, 94975, 367</t>
  </si>
  <si>
    <t>Poste ornamental em aço galv. à fogo, tipo cônico contínuo seção circular (não serão aceitos postes do tipo telecônico), base tipo flangeada, altura livre 8m, com janela de inspeção para até 2  fusíveis tipo D e ponto de aterramento à 1m do solo, com 4 chumbadores tipo J com porcas e arruelas, pintado na cor branca, com aderencia da tinta conforme normas da ABNT, modelo Porto Belo (detalhe no projeto), fab. Conipost ou equivalente.</t>
  </si>
  <si>
    <t xml:space="preserve">Haste de aterramento, tipo copperweld, 2,44m x 5/8", alta camada (254 mícrons) + conector reforçado </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</si>
  <si>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</si>
  <si>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</si>
  <si>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</si>
  <si>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</si>
  <si>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</si>
  <si>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</si>
  <si>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</si>
  <si>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</si>
  <si>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</si>
  <si>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</si>
  <si>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</si>
  <si>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</si>
  <si>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</si>
  <si>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</si>
  <si>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</si>
  <si>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</si>
  <si>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</si>
  <si>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</si>
  <si>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</si>
  <si>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</si>
  <si>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</si>
  <si>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</si>
  <si>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</si>
  <si>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</si>
  <si>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</si>
  <si>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</si>
  <si>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</si>
  <si>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</si>
  <si>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</si>
  <si>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</si>
  <si>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</si>
  <si>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</si>
  <si>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</si>
  <si>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</si>
  <si>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</si>
  <si>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</si>
  <si>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</si>
  <si>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</si>
  <si>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</si>
  <si>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</si>
  <si>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</si>
  <si>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</si>
  <si>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</si>
  <si>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</si>
  <si>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</si>
  <si>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</si>
  <si>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</si>
  <si>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</si>
  <si>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Quadro de comando, 60x40x25cm, IP65 (no mínimo), em aço inox, montado com barramentos, trilhos, etc. + acessórios de fixação ao poste</t>
  </si>
  <si>
    <t>Retirada de luminária existente, com braço (quando necessário), desmontagem, acondicionamento de material e entrega no almoxarifado da Secretaria Municipal de Obras.</t>
  </si>
  <si>
    <t xml:space="preserve">Instalação de braço de Iluminação publica de 3,00m com sapata (BRAÇO FORNECIDO PELA PREFEITURA) </t>
  </si>
  <si>
    <t xml:space="preserve">Poste de aço, cônico continuo circular CURVO SIMPLES, 11,0m de altura útil, (12,5m total) fixação por engastamento. (COTAR SO INSTALAÇÃO, POSTE FORNECIDO PELA PREFEITURA) </t>
  </si>
  <si>
    <t xml:space="preserve">Poste de aço, cônico continuo circular CURVO DUPLO, 11,0m de altura útil, (12,5m total) fixação por engastamento. (COTAR SO INSTALAÇÃO, POSTE FORNECIDO PELA PREFEITURA) </t>
  </si>
  <si>
    <t xml:space="preserve">Poste de aço, cônico continuo circular CURVO TRIPLO, 11,0m de altura útil,(12,5m total)  fixação por engastamento. (COTAR SO INSTALAÇÃO, POSTE FORNECIDO PELA PREFEITURA) </t>
  </si>
  <si>
    <t>Retirada de Poste de aço, cônico continuo circular CURVO DUPLO, 11,0m de altura útil, (12,5m total) fixação por engastamento. Desmontável, fabricado em chapa de aço carbono com solda longitudinal e conicidade constante, sem soldas transversais,  com desmontagem, acondicionamento de material  e entrega no almoxarifado da Secretaria Municipal de Obras.</t>
  </si>
  <si>
    <t>Retirada de Poste de aço, cônico continuo circular CURVO TRIPLO, 11,0m de altura útil, (12,5m total) fixação por engastamento. Desmontável, fabricado em chapa de aço carbono com solda longitudinal e conicidade constante, sem soldas transversais,  com desmontagem, acondicionamento de material  e entrega no almoxarifado da Secretaria Municipal de Obras.</t>
  </si>
  <si>
    <t>Retirada de Poste de aço cônico contínuo circular reto, 4,50m de altura útil,(5,50m total) fixação por engastamento. Fabricado em chapa de aço carbono numa única peça, com solda longitudinal e  conicidade constante, sem soldas transversais, com todos os acessorios, circuito de alimentação, e entrega no almoxarifado da Secretaria Municipal de Obras.</t>
  </si>
  <si>
    <t>Retirada de Quadro de comando de iluminação publica com todos os acessorios e entrega no almoxarifado da Secretaria Municipal de Obras.</t>
  </si>
  <si>
    <t xml:space="preserve">Retirada de Quadro de medição trifasico com lente com todos os acessorios e entrega no almoxarifado da Secretaria Municipal de Obras.                                  </t>
  </si>
  <si>
    <t>Materiais de fixação, terminais, presilhas, conectores, etc., necessários à perfeita execução da obra</t>
  </si>
  <si>
    <t>Retirada de luminária existente, com braço e cintas (quando necessário), desmontagem, acondicionamento de material e entrega no almoxarifado da Secretaria Municipal de Obras.</t>
  </si>
  <si>
    <t xml:space="preserve">Abertura e fechamento manual de vala de 30cm de largura por 80cm de profundidade, para instalação de rede subterrânea de dutos e postes, com compactação e reposição de piso de concreto com 6cm de espessura </t>
  </si>
  <si>
    <t>Abertura e fechamento manual de vala de 30cm de largura por 80cm de profundidade, para instalação de rede subterrânea de dutos e postes, com compactação e reposição de grama</t>
  </si>
  <si>
    <t xml:space="preserve">Abertura e fechamento manual de vala de 30cm de largura por 80cm de profundidade, para instalação de rede subterrânea de dutos e postes, com compactação e reposição de grama </t>
  </si>
  <si>
    <t>Cabo de cobre eletrolítico, 16mm², 1kV, AZUL</t>
  </si>
  <si>
    <t>Cabo de cobre eletrolítico, 16mm², 1kV, PRETO</t>
  </si>
  <si>
    <t>Cabo de cobre eletrolítico, 16mm², 1kV, BRANCO OU CINZA</t>
  </si>
  <si>
    <t>Cabo de cobre eletrolítico, 16mm², 1kV, VERMELHO</t>
  </si>
  <si>
    <t>Cabo de cobre eletrolítico, 16mm², 1kV, VERDE</t>
  </si>
  <si>
    <t>Conector sapata ou a compressão para cabo de cobre 16mm2</t>
  </si>
  <si>
    <t xml:space="preserve">Poste de aço ornamental cônico continuo, modelo de referência Lequos da Conipost ou similar, altura livre de 10 metros com fixação com base flangeada e chumbadores. A coluna é cônica contínua circular, fabricada em peça única a partir de chapa de aço carbono, com uma única solda longitudinal e conicidade constante, sem soldas transversais, com o diâmetro na base de 186mm e no topo de 76mm. Deverá ser fornecido com uma janela para inspeção a 600mm do nível do solo com tampa e dois parafusos de aço inox. Dotado de dois braços ornamentais de 2,5 m de projeção cada, fabricados em tubo de aço carbono. O poste e os braços deverão ser fornecidos totalmente galvanizados a fogo interna e externamente conforme normas NBR 6323, 7399 e 7400 da ABNT e posteriormente pintado na cor branca + chumbadores 3/4" x 500mm
</t>
  </si>
  <si>
    <t>Base para poste flangeado 10m ( Volume 0,20m³ )</t>
  </si>
  <si>
    <t>Base para poste flangeado 8m ( Volume 0,10m³ )</t>
  </si>
  <si>
    <t>Base para poste flangeado 4m ( Volume 0,08m³ ) + chumbadores 1/2 x 300mm com porcas e arruelas.</t>
  </si>
  <si>
    <t>Poste de aço, cônico continuo circular reto, 4,0m de altura útil, com fixação por base flangeada e chumbadores, com luminária. (COTAR SO INSTALAÇÃO, POSTE COM LUMINÁRIA REAPROVEITADOS DA OBRA)</t>
  </si>
  <si>
    <t>Retirada de Poste de aço, cônico continuo circular reto, 4,0m de altura útil, com fixação por base flangeada e chumbadores, com luminária existente, acessorios, circuito de alimentação, e entrega no almoxarifado da Secretaria Municipal de Obras ou reservar para o reaproveitamento na obra.</t>
  </si>
  <si>
    <t>DPS Classe I/II 12,5kA</t>
  </si>
  <si>
    <t>Disjuntor termomagnético, trifásico, 32A/380V</t>
  </si>
  <si>
    <t>Disjuntor termomagnético, trifásico, 20A/380V</t>
  </si>
  <si>
    <t>Contator tripolar 32A/380V em AC-3</t>
  </si>
  <si>
    <t>Relé fotoeletrônico padrão CELESC + Base</t>
  </si>
  <si>
    <t>2510, 39380</t>
  </si>
  <si>
    <t>Contator tripolar 20A/380V em AC-3</t>
  </si>
  <si>
    <t>Conector tipo H ou Cunha para cabos de cobre 10 x 10mm² ( Conexões subterrâneas )</t>
  </si>
  <si>
    <t>Conector tipo H ou Cunha para cabos de cobre 2,5 x 10mm² ( Conexões subterrâneas )</t>
  </si>
  <si>
    <t>Capa protetora com gel isolante. Modelo Ref. Shark 150 ou Similar</t>
  </si>
  <si>
    <t>Shorting Gap</t>
  </si>
  <si>
    <t>Conector tipo H ou Cunha para cabos de cobre 16 x 16mm² ( Conexões subterrâneas )</t>
  </si>
  <si>
    <t>Conector tipo H ou Cunha para cabos de cobre 2,5 x 16mm² ( Conexões subterrâneas )</t>
  </si>
  <si>
    <t xml:space="preserve">Eletroduto de aço galvanizado pesado 3/4" </t>
  </si>
  <si>
    <t>Curva de 90º de aço galvanizado 3/4''</t>
  </si>
  <si>
    <t xml:space="preserve">Luva para eletroduto de aço galvanizado 3/4" </t>
  </si>
  <si>
    <t>Conjunto bucha + arruela de alumínio 3/4"</t>
  </si>
  <si>
    <t>39175, 39209</t>
  </si>
  <si>
    <t xml:space="preserve">Eletroduto de aço galvanizado pesado 1 1/2" </t>
  </si>
  <si>
    <t xml:space="preserve">Curva de 90º de aço galvanizado 1 1/2'' </t>
  </si>
  <si>
    <t xml:space="preserve">Luva para eletroduto de aço galvanizado 1 1/2" </t>
  </si>
  <si>
    <t>Conjunto bucha + arruela de alumínio 1 1/2"</t>
  </si>
  <si>
    <t>39178, 39212</t>
  </si>
  <si>
    <t>Caixa de passagem subterranea 65x41x70cm em alvenaria, com tampa de ferro nodular 125kN, padrão Celesc</t>
  </si>
  <si>
    <t>3279, 11301</t>
  </si>
  <si>
    <t>Quadro de medição padrão CELESC, para instalação em poste, com lente, para medidor monofásico, com disjuntor.</t>
  </si>
  <si>
    <t>Eletroduto de pvc rígido 1 1/2"</t>
  </si>
  <si>
    <t>Curva de 180º de pvc, para eletroduto 1 1/2"</t>
  </si>
  <si>
    <t>Luva de pvc, para eletroduto 1 1/2"</t>
  </si>
  <si>
    <t>Cabeçote de aluminio 1 1/2''</t>
  </si>
  <si>
    <t xml:space="preserve">Chave seccionadora tripolar, fusivel NH 000, manobra com carga, corrente nominal até 100A
</t>
  </si>
  <si>
    <t>Fusivel NH 000, 40A</t>
  </si>
  <si>
    <t>Disjuntor termomagnético, monofásico, 40A</t>
  </si>
  <si>
    <t>Disjuntor termomagnético, monofásico, 10A</t>
  </si>
  <si>
    <t>Base unipolar para fusivel NH 000</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</si>
  <si>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</si>
  <si>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</si>
  <si>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</si>
  <si>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</si>
  <si>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</si>
  <si>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</si>
  <si>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</si>
  <si>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</si>
  <si>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</si>
  <si>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</si>
  <si>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</si>
  <si>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</si>
  <si>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</si>
  <si>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</si>
  <si>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</si>
  <si>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</si>
  <si>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</si>
  <si>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</si>
  <si>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</si>
  <si>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</si>
  <si>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</si>
  <si>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</si>
  <si>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</si>
  <si>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</si>
  <si>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</si>
  <si>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</si>
  <si>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</si>
  <si>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</si>
  <si>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</si>
  <si>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</si>
  <si>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</si>
  <si>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</si>
  <si>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</si>
  <si>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</si>
  <si>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</si>
  <si>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</si>
  <si>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</si>
  <si>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</si>
  <si>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</si>
  <si>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</si>
  <si>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</si>
  <si>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</si>
  <si>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</si>
  <si>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</si>
  <si>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</si>
  <si>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</si>
  <si>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</si>
  <si>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</si>
  <si>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</si>
  <si>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</si>
  <si>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</si>
  <si>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</si>
  <si>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</si>
  <si>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</si>
  <si>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</si>
  <si>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</si>
  <si>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</si>
  <si>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</si>
  <si>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</si>
  <si>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</si>
  <si>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</si>
  <si>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</si>
  <si>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</si>
  <si>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</si>
  <si>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</si>
  <si>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</si>
  <si>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</si>
  <si>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</si>
  <si>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</si>
  <si>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</si>
  <si>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</si>
  <si>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94975, 11975</t>
  </si>
  <si>
    <t>5928,88286, 88264,88247,93358</t>
  </si>
  <si>
    <t>MATERIAIS PARA ESTOQUE DE MANUTENÇÃO</t>
  </si>
  <si>
    <t>ORÇAMENTO: INSTALAÇÃO DE ILUMINAÇÃO PÚBLICA LED</t>
  </si>
  <si>
    <t>INSTALAÇÃO DE ILUMINAÇÃO PÚBLICA LED</t>
  </si>
  <si>
    <t>Ruas Fermino Vieira Cordeiro, Domingos Rampelotti, Adolfo Batschauer, Francisco de Paula Seara, Juvenal Garcia, Herculano Correa, Alfredo Trompowisky, Uruguai, Gregório Chaves, José Gopertino Chaves, Carolina Vailati, Gaspar, Conselheiro João Gaya, Umbelino Damásio de Brito, Domingos Laureano, Luciano Pinheiro da Silva, Expedicionário Aleixo Maba, Alfredo Eicke, Dr. Reinaldo Schmithausen, Parque Náutico Odílio Garcia, Osvaldo Reis.</t>
  </si>
  <si>
    <t>23.1</t>
  </si>
  <si>
    <t>23.2</t>
  </si>
  <si>
    <t>23.3</t>
  </si>
  <si>
    <t>23.4</t>
  </si>
  <si>
    <t>23.5</t>
  </si>
  <si>
    <t>23.6</t>
  </si>
  <si>
    <t>23.7</t>
  </si>
  <si>
    <t>23.8</t>
  </si>
  <si>
    <t>LOCAL: UMBELINO D. DE BRITO (PROLONGAMENTO)</t>
  </si>
  <si>
    <t xml:space="preserve">CRONOGRAMA </t>
  </si>
  <si>
    <t>150 DIAS</t>
  </si>
  <si>
    <t>PROJETOS EXECUTIVOS E AS-BUILT</t>
  </si>
  <si>
    <t>Elaboração de projetos executivos e as-built, e aprovações na CELESC</t>
  </si>
  <si>
    <t>SENGE</t>
  </si>
  <si>
    <t>LOCAL: ALFREDO TROMPOWSKY</t>
  </si>
</sst>
</file>

<file path=xl/styles.xml><?xml version="1.0" encoding="utf-8"?>
<styleSheet xmlns="http://schemas.openxmlformats.org/spreadsheetml/2006/main">
  <numFmts count="2">
    <numFmt numFmtId="43" formatCode="_-* #,##0.00_-;\-* #,##0.00_-;_-* &quot;-&quot;??_-;_-@_-"/>
    <numFmt numFmtId="164" formatCode="#,##0.00\ ;&quot; (&quot;#,##0.00\);&quot; -&quot;#\ ;@\ "/>
  </numFmts>
  <fonts count="9">
    <font>
      <sz val="11"/>
      <color theme="1"/>
      <name val="Calibri"/>
      <family val="2"/>
      <scheme val="minor"/>
    </font>
    <font>
      <sz val="10"/>
      <name val="Arial"/>
      <family val="2"/>
    </font>
    <font>
      <b/>
      <sz val="10"/>
      <name val="Arial"/>
      <family val="2"/>
    </font>
    <font>
      <sz val="11"/>
      <color theme="1"/>
      <name val="Calibri"/>
      <family val="2"/>
      <scheme val="minor"/>
    </font>
    <font>
      <b/>
      <sz val="11"/>
      <color theme="1"/>
      <name val="Calibri"/>
      <family val="2"/>
      <scheme val="minor"/>
    </font>
    <font>
      <b/>
      <sz val="14"/>
      <color theme="1"/>
      <name val="Calibri"/>
      <family val="2"/>
      <scheme val="minor"/>
    </font>
    <font>
      <sz val="11"/>
      <color theme="0" tint="-0.34998626667073579"/>
      <name val="Calibri"/>
      <family val="2"/>
      <scheme val="minor"/>
    </font>
    <font>
      <sz val="11"/>
      <name val="Calibri"/>
      <family val="2"/>
      <scheme val="minor"/>
    </font>
    <font>
      <sz val="10"/>
      <name val="Arial"/>
      <family val="2"/>
    </font>
  </fonts>
  <fills count="6">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7">
    <xf numFmtId="0" fontId="0"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0" fontId="8" fillId="0" borderId="0"/>
    <xf numFmtId="164" fontId="1" fillId="0" borderId="0" applyFill="0" applyAlignment="0" applyProtection="0"/>
    <xf numFmtId="9" fontId="8" fillId="0" borderId="0" applyFont="0" applyFill="0" applyBorder="0" applyAlignment="0" applyProtection="0"/>
  </cellStyleXfs>
  <cellXfs count="119">
    <xf numFmtId="0" fontId="0" fillId="0" borderId="0" xfId="0"/>
    <xf numFmtId="0" fontId="0" fillId="2" borderId="1" xfId="0" applyFill="1" applyBorder="1" applyAlignment="1">
      <alignment horizontal="center" vertical="center"/>
    </xf>
    <xf numFmtId="0" fontId="0" fillId="3" borderId="1" xfId="0" applyFill="1" applyBorder="1"/>
    <xf numFmtId="0" fontId="0" fillId="0" borderId="1" xfId="0" applyBorder="1" applyAlignment="1">
      <alignment horizontal="center"/>
    </xf>
    <xf numFmtId="0" fontId="0" fillId="0" borderId="1" xfId="0" applyBorder="1" applyAlignment="1">
      <alignment horizontal="center" vertical="center"/>
    </xf>
    <xf numFmtId="43" fontId="0" fillId="0" borderId="1" xfId="2" applyFont="1" applyBorder="1"/>
    <xf numFmtId="43" fontId="0" fillId="0" borderId="1" xfId="0" applyNumberFormat="1" applyBorder="1"/>
    <xf numFmtId="0" fontId="4" fillId="5" borderId="2" xfId="0" applyFont="1" applyFill="1" applyBorder="1"/>
    <xf numFmtId="0" fontId="2" fillId="5" borderId="3" xfId="1" applyFont="1" applyFill="1" applyBorder="1"/>
    <xf numFmtId="0" fontId="4" fillId="5" borderId="3" xfId="0" applyFont="1" applyFill="1" applyBorder="1"/>
    <xf numFmtId="0" fontId="4" fillId="5" borderId="4" xfId="0" applyFont="1" applyFill="1" applyBorder="1"/>
    <xf numFmtId="43" fontId="4" fillId="5" borderId="1" xfId="0" applyNumberFormat="1" applyFont="1" applyFill="1" applyBorder="1"/>
    <xf numFmtId="0" fontId="0" fillId="4" borderId="1" xfId="0" applyFill="1" applyBorder="1" applyAlignment="1">
      <alignment horizontal="center" vertical="center"/>
    </xf>
    <xf numFmtId="43" fontId="0" fillId="4" borderId="1" xfId="0" applyNumberFormat="1" applyFill="1" applyBorder="1" applyAlignment="1">
      <alignment horizontal="center" vertical="center"/>
    </xf>
    <xf numFmtId="0" fontId="5" fillId="0" borderId="0" xfId="0" applyFont="1"/>
    <xf numFmtId="0" fontId="0" fillId="0" borderId="1" xfId="0" applyBorder="1"/>
    <xf numFmtId="0" fontId="6" fillId="0" borderId="0" xfId="0" applyFont="1"/>
    <xf numFmtId="0" fontId="6" fillId="0" borderId="8" xfId="0" applyFont="1" applyFill="1" applyBorder="1"/>
    <xf numFmtId="43" fontId="0" fillId="0" borderId="4" xfId="2" applyFont="1" applyBorder="1"/>
    <xf numFmtId="43" fontId="0" fillId="0" borderId="0" xfId="2" applyFont="1"/>
    <xf numFmtId="43" fontId="4" fillId="5" borderId="3" xfId="2" applyFont="1" applyFill="1" applyBorder="1"/>
    <xf numFmtId="43" fontId="4" fillId="5" borderId="4" xfId="2" applyFont="1" applyFill="1" applyBorder="1"/>
    <xf numFmtId="43" fontId="4" fillId="5" borderId="1" xfId="2" applyFont="1" applyFill="1" applyBorder="1"/>
    <xf numFmtId="43" fontId="0" fillId="0" borderId="0" xfId="0" applyNumberFormat="1" applyBorder="1"/>
    <xf numFmtId="0" fontId="4" fillId="0" borderId="1" xfId="0" applyFont="1" applyBorder="1" applyAlignment="1">
      <alignment horizontal="center"/>
    </xf>
    <xf numFmtId="10" fontId="0" fillId="0" borderId="1" xfId="3" applyNumberFormat="1" applyFont="1" applyBorder="1"/>
    <xf numFmtId="0" fontId="0" fillId="3" borderId="2" xfId="0" applyFill="1" applyBorder="1"/>
    <xf numFmtId="0" fontId="0" fillId="3" borderId="4" xfId="0" applyFill="1" applyBorder="1"/>
    <xf numFmtId="0" fontId="0" fillId="3" borderId="9" xfId="0" applyFill="1" applyBorder="1"/>
    <xf numFmtId="0" fontId="0" fillId="3" borderId="3" xfId="0" applyFill="1" applyBorder="1"/>
    <xf numFmtId="0" fontId="0" fillId="3" borderId="13" xfId="0" applyFill="1" applyBorder="1"/>
    <xf numFmtId="0" fontId="0" fillId="3" borderId="10" xfId="0" applyFill="1" applyBorder="1"/>
    <xf numFmtId="0" fontId="0" fillId="3" borderId="14" xfId="0" applyFill="1" applyBorder="1"/>
    <xf numFmtId="0" fontId="0" fillId="0" borderId="1" xfId="0" applyBorder="1" applyAlignment="1">
      <alignment horizontal="center" vertical="center"/>
    </xf>
    <xf numFmtId="0" fontId="0" fillId="0" borderId="1" xfId="0" applyNumberFormat="1" applyFont="1" applyBorder="1" applyAlignment="1" applyProtection="1">
      <alignment horizontal="center"/>
    </xf>
    <xf numFmtId="0" fontId="0" fillId="0" borderId="1" xfId="0" applyFont="1" applyBorder="1" applyAlignment="1">
      <alignment horizontal="center"/>
    </xf>
    <xf numFmtId="0" fontId="0" fillId="0" borderId="1" xfId="0" applyFont="1" applyFill="1" applyBorder="1" applyAlignment="1">
      <alignment horizontal="center"/>
    </xf>
    <xf numFmtId="0" fontId="0" fillId="0" borderId="1" xfId="0" applyNumberFormat="1" applyFont="1" applyFill="1" applyBorder="1" applyAlignment="1" applyProtection="1">
      <alignment horizontal="center"/>
    </xf>
    <xf numFmtId="1" fontId="6" fillId="0" borderId="8" xfId="0" applyNumberFormat="1" applyFont="1" applyBorder="1" applyAlignment="1">
      <alignment horizontal="right"/>
    </xf>
    <xf numFmtId="0" fontId="0" fillId="0" borderId="0" xfId="0" applyFill="1"/>
    <xf numFmtId="0" fontId="0" fillId="0" borderId="0" xfId="0" applyFill="1" applyBorder="1" applyAlignment="1">
      <alignment horizontal="center"/>
    </xf>
    <xf numFmtId="0" fontId="0" fillId="0" borderId="0" xfId="0" applyFill="1" applyBorder="1" applyAlignment="1">
      <alignment horizontal="center" vertical="center"/>
    </xf>
    <xf numFmtId="43" fontId="0" fillId="0" borderId="0" xfId="0" applyNumberFormat="1" applyFill="1" applyBorder="1" applyAlignment="1">
      <alignment horizontal="center" vertical="center"/>
    </xf>
    <xf numFmtId="43" fontId="0" fillId="0" borderId="0" xfId="2" applyFont="1" applyFill="1" applyBorder="1"/>
    <xf numFmtId="43" fontId="0" fillId="0" borderId="0" xfId="2" applyFont="1" applyFill="1" applyBorder="1" applyAlignment="1">
      <alignment vertical="center"/>
    </xf>
    <xf numFmtId="43" fontId="4" fillId="0" borderId="0" xfId="2" applyFont="1" applyFill="1" applyBorder="1"/>
    <xf numFmtId="0" fontId="0" fillId="0" borderId="1" xfId="0" applyNumberFormat="1" applyFont="1" applyBorder="1" applyAlignment="1" applyProtection="1">
      <alignment horizontal="center" vertical="center"/>
    </xf>
    <xf numFmtId="0" fontId="0" fillId="0" borderId="1" xfId="0" applyFont="1" applyBorder="1" applyAlignment="1">
      <alignment horizontal="center" vertical="center"/>
    </xf>
    <xf numFmtId="0" fontId="0" fillId="0" borderId="0" xfId="0" applyAlignment="1">
      <alignment vertical="center"/>
    </xf>
    <xf numFmtId="43" fontId="0" fillId="0" borderId="4" xfId="2" applyFont="1" applyBorder="1" applyAlignment="1">
      <alignment vertical="center"/>
    </xf>
    <xf numFmtId="0" fontId="6" fillId="0" borderId="8" xfId="0" applyFont="1" applyFill="1" applyBorder="1" applyAlignment="1">
      <alignment horizontal="right"/>
    </xf>
    <xf numFmtId="43" fontId="0" fillId="0" borderId="0" xfId="0" applyNumberFormat="1"/>
    <xf numFmtId="43" fontId="0" fillId="0" borderId="1" xfId="2"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xf>
    <xf numFmtId="0" fontId="0" fillId="2" borderId="4" xfId="0" applyFill="1" applyBorder="1" applyAlignment="1">
      <alignment horizontal="center" vertical="center"/>
    </xf>
    <xf numFmtId="0" fontId="1" fillId="0" borderId="4" xfId="1" applyFont="1" applyBorder="1" applyAlignment="1">
      <alignment horizontal="left" vertical="center"/>
    </xf>
    <xf numFmtId="0" fontId="1" fillId="0" borderId="4" xfId="1" applyFont="1" applyBorder="1" applyAlignment="1">
      <alignment horizontal="left" vertical="center" wrapText="1"/>
    </xf>
    <xf numFmtId="43" fontId="0" fillId="0" borderId="1" xfId="2" applyFont="1" applyBorder="1" applyAlignment="1"/>
    <xf numFmtId="0" fontId="6" fillId="0" borderId="8" xfId="0" applyFont="1" applyFill="1" applyBorder="1" applyAlignment="1">
      <alignment horizontal="right" wrapText="1"/>
    </xf>
    <xf numFmtId="0" fontId="0" fillId="0" borderId="1" xfId="0" applyBorder="1" applyAlignment="1">
      <alignment horizontal="center" vertical="center"/>
    </xf>
    <xf numFmtId="43" fontId="0" fillId="0" borderId="1" xfId="2" applyFont="1" applyBorder="1" applyAlignment="1">
      <alignment vertical="center"/>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wrapText="1"/>
    </xf>
    <xf numFmtId="43" fontId="0" fillId="0" borderId="0" xfId="2" applyFont="1" applyBorder="1"/>
    <xf numFmtId="43" fontId="7" fillId="0" borderId="1" xfId="2" applyFont="1" applyBorder="1"/>
    <xf numFmtId="0" fontId="1" fillId="0" borderId="4" xfId="1" applyFont="1" applyFill="1" applyBorder="1" applyAlignment="1">
      <alignment horizontal="left" vertical="center" wrapText="1"/>
    </xf>
    <xf numFmtId="0" fontId="1" fillId="0" borderId="4" xfId="1" applyFont="1" applyFill="1" applyBorder="1" applyAlignment="1">
      <alignment horizontal="left" vertical="center"/>
    </xf>
    <xf numFmtId="0" fontId="1" fillId="0" borderId="4" xfId="1" applyFont="1" applyBorder="1" applyAlignment="1">
      <alignment horizontal="left" vertical="top" wrapText="1"/>
    </xf>
    <xf numFmtId="0" fontId="1" fillId="0" borderId="1" xfId="1" applyFont="1" applyBorder="1" applyAlignment="1">
      <alignment horizontal="left" vertical="center" wrapText="1"/>
    </xf>
    <xf numFmtId="0" fontId="0" fillId="0" borderId="1" xfId="0" applyBorder="1" applyAlignment="1">
      <alignment horizontal="center" vertical="center"/>
    </xf>
    <xf numFmtId="0" fontId="0" fillId="0" borderId="0" xfId="0"/>
    <xf numFmtId="43" fontId="0" fillId="0" borderId="1" xfId="2" applyFont="1" applyBorder="1"/>
    <xf numFmtId="43" fontId="0" fillId="0" borderId="4" xfId="2" applyFont="1" applyBorder="1"/>
    <xf numFmtId="0" fontId="0" fillId="0" borderId="1" xfId="0" applyFont="1" applyFill="1" applyBorder="1" applyAlignment="1">
      <alignment horizontal="center"/>
    </xf>
    <xf numFmtId="0" fontId="0" fillId="0" borderId="1" xfId="0" applyNumberFormat="1" applyFont="1" applyFill="1" applyBorder="1" applyAlignment="1" applyProtection="1">
      <alignment horizontal="center"/>
    </xf>
    <xf numFmtId="1" fontId="6" fillId="0" borderId="8" xfId="0" applyNumberFormat="1" applyFont="1" applyBorder="1" applyAlignment="1">
      <alignment horizontal="right"/>
    </xf>
    <xf numFmtId="43" fontId="0" fillId="0" borderId="0" xfId="2" applyFont="1" applyFill="1" applyBorder="1"/>
    <xf numFmtId="0" fontId="1" fillId="0" borderId="4" xfId="1" applyFont="1" applyBorder="1" applyAlignment="1">
      <alignment horizontal="left" vertical="center"/>
    </xf>
    <xf numFmtId="0" fontId="1" fillId="0" borderId="4" xfId="1" applyFont="1" applyFill="1" applyBorder="1" applyAlignment="1">
      <alignment horizontal="left" vertical="center" wrapText="1"/>
    </xf>
    <xf numFmtId="0" fontId="0" fillId="0" borderId="0" xfId="0"/>
    <xf numFmtId="0" fontId="0" fillId="0" borderId="1" xfId="0" applyBorder="1" applyAlignment="1">
      <alignment horizontal="center"/>
    </xf>
    <xf numFmtId="43" fontId="0" fillId="0" borderId="1" xfId="2" applyFont="1" applyBorder="1"/>
    <xf numFmtId="43" fontId="0" fillId="0" borderId="4" xfId="2" applyFont="1" applyBorder="1"/>
    <xf numFmtId="0" fontId="0" fillId="0" borderId="1" xfId="0" applyNumberFormat="1" applyFont="1" applyBorder="1" applyAlignment="1" applyProtection="1">
      <alignment horizontal="center"/>
    </xf>
    <xf numFmtId="0" fontId="0" fillId="0" borderId="1" xfId="0" applyFont="1" applyBorder="1" applyAlignment="1">
      <alignment horizontal="center"/>
    </xf>
    <xf numFmtId="43" fontId="0" fillId="0" borderId="0" xfId="2" applyFont="1" applyFill="1" applyBorder="1"/>
    <xf numFmtId="0" fontId="6" fillId="0" borderId="8" xfId="0" applyFont="1" applyFill="1" applyBorder="1" applyAlignment="1">
      <alignment horizontal="right"/>
    </xf>
    <xf numFmtId="0" fontId="1" fillId="0" borderId="4" xfId="1" applyFont="1" applyBorder="1" applyAlignment="1">
      <alignment horizontal="left" vertical="center"/>
    </xf>
    <xf numFmtId="0" fontId="1" fillId="0" borderId="4" xfId="1" applyFont="1" applyFill="1" applyBorder="1" applyAlignment="1">
      <alignment horizontal="left" vertical="top" wrapText="1"/>
    </xf>
    <xf numFmtId="43" fontId="0" fillId="0" borderId="1" xfId="2" applyFont="1" applyFill="1" applyBorder="1"/>
    <xf numFmtId="43" fontId="0" fillId="0" borderId="4" xfId="2" applyFont="1" applyFill="1" applyBorder="1"/>
    <xf numFmtId="0" fontId="0" fillId="0" borderId="15" xfId="0" applyBorder="1"/>
    <xf numFmtId="0" fontId="0" fillId="0" borderId="15" xfId="0" applyBorder="1" applyAlignment="1">
      <alignment vertical="center"/>
    </xf>
    <xf numFmtId="0" fontId="0" fillId="0" borderId="15" xfId="0" applyFill="1" applyBorder="1"/>
    <xf numFmtId="0" fontId="0" fillId="0" borderId="1" xfId="0" applyBorder="1" applyAlignment="1">
      <alignment horizontal="center" vertical="center"/>
    </xf>
    <xf numFmtId="0" fontId="0" fillId="4" borderId="0" xfId="0" applyFill="1" applyBorder="1"/>
    <xf numFmtId="0" fontId="2" fillId="4" borderId="0" xfId="1" applyFont="1" applyFill="1" applyBorder="1"/>
    <xf numFmtId="0" fontId="4" fillId="4" borderId="0" xfId="0" applyFont="1" applyFill="1" applyBorder="1"/>
    <xf numFmtId="43" fontId="4" fillId="4" borderId="0" xfId="2" applyFont="1" applyFill="1" applyBorder="1"/>
    <xf numFmtId="0" fontId="6" fillId="4" borderId="0" xfId="0" applyFont="1" applyFill="1" applyBorder="1"/>
    <xf numFmtId="0" fontId="0" fillId="4" borderId="0" xfId="0" applyFill="1"/>
    <xf numFmtId="0" fontId="0" fillId="4" borderId="15" xfId="0" applyFill="1" applyBorder="1"/>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0" fillId="0" borderId="1" xfId="0" applyBorder="1" applyAlignment="1">
      <alignment horizontal="center" vertical="center"/>
    </xf>
    <xf numFmtId="0" fontId="4" fillId="5" borderId="1" xfId="0" applyFont="1" applyFill="1" applyBorder="1" applyAlignment="1">
      <alignment horizontal="center"/>
    </xf>
    <xf numFmtId="0" fontId="4" fillId="0" borderId="0" xfId="0" applyFont="1" applyAlignment="1">
      <alignment horizontal="left" vertical="top" wrapText="1"/>
    </xf>
  </cellXfs>
  <cellStyles count="7">
    <cellStyle name="Normal" xfId="0" builtinId="0"/>
    <cellStyle name="Normal 2" xfId="1"/>
    <cellStyle name="Normal 3" xfId="4"/>
    <cellStyle name="Porcentagem" xfId="3" builtinId="5"/>
    <cellStyle name="Porcentagem 2" xfId="6"/>
    <cellStyle name="Separador de milhares" xfId="2" builtinId="3"/>
    <cellStyle name="Vírgula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2:W475"/>
  <sheetViews>
    <sheetView topLeftCell="A4" zoomScaleNormal="100" workbookViewId="0">
      <pane ySplit="900" topLeftCell="A452" activePane="bottomLeft"/>
      <selection activeCell="B4" sqref="B4"/>
      <selection pane="bottomLeft" activeCell="F481" sqref="F481"/>
    </sheetView>
  </sheetViews>
  <sheetFormatPr defaultRowHeight="15"/>
  <cols>
    <col min="1" max="1" width="5.7109375" customWidth="1"/>
    <col min="2" max="2" width="102.7109375" customWidth="1"/>
    <col min="3" max="3" width="4.28515625" customWidth="1"/>
    <col min="4" max="4" width="6.28515625" customWidth="1"/>
    <col min="5" max="5" width="1.42578125" customWidth="1"/>
    <col min="6" max="6" width="9.7109375" customWidth="1"/>
    <col min="7" max="7" width="10.42578125" customWidth="1"/>
    <col min="8" max="8" width="13.28515625" bestFit="1" customWidth="1"/>
    <col min="9" max="9" width="11.7109375" customWidth="1"/>
    <col min="10" max="10" width="13.28515625" bestFit="1" customWidth="1"/>
    <col min="11" max="11" width="1.7109375" style="39" customWidth="1"/>
    <col min="12" max="12" width="11.7109375" style="16" customWidth="1"/>
    <col min="14" max="14" width="9.140625" style="95"/>
    <col min="16" max="16" width="11.5703125" bestFit="1" customWidth="1"/>
  </cols>
  <sheetData>
    <row r="2" spans="1:23" ht="18.75">
      <c r="B2" s="14" t="s">
        <v>472</v>
      </c>
    </row>
    <row r="3" spans="1:23" ht="46.5" customHeight="1">
      <c r="B3" s="118" t="s">
        <v>474</v>
      </c>
      <c r="C3" s="118"/>
      <c r="D3" s="118"/>
      <c r="E3" s="118"/>
      <c r="F3" s="118"/>
      <c r="G3" s="118"/>
      <c r="H3" s="118"/>
      <c r="I3" s="118"/>
      <c r="J3" s="118"/>
      <c r="N3" s="95" t="s">
        <v>484</v>
      </c>
    </row>
    <row r="4" spans="1:23">
      <c r="B4" s="66"/>
    </row>
    <row r="5" spans="1:23">
      <c r="N5" s="95">
        <v>1</v>
      </c>
      <c r="O5">
        <v>2</v>
      </c>
      <c r="P5" s="83">
        <v>3</v>
      </c>
      <c r="Q5" s="83">
        <v>4</v>
      </c>
      <c r="R5" s="83">
        <v>5</v>
      </c>
      <c r="S5" s="83">
        <v>6</v>
      </c>
      <c r="T5" s="83">
        <v>7</v>
      </c>
      <c r="U5" s="83">
        <v>8</v>
      </c>
      <c r="V5" s="83">
        <v>9</v>
      </c>
      <c r="W5" s="83">
        <v>10</v>
      </c>
    </row>
    <row r="6" spans="1:23">
      <c r="A6" s="3">
        <v>1</v>
      </c>
      <c r="B6" s="2" t="s">
        <v>47</v>
      </c>
      <c r="C6" s="2"/>
      <c r="D6" s="2"/>
      <c r="F6" s="106" t="s">
        <v>9</v>
      </c>
      <c r="G6" s="107"/>
      <c r="H6" s="110" t="s">
        <v>8</v>
      </c>
      <c r="I6" s="111"/>
      <c r="J6" s="112"/>
      <c r="K6" s="40"/>
      <c r="L6" s="113" t="s">
        <v>7</v>
      </c>
    </row>
    <row r="7" spans="1:23">
      <c r="A7" s="15"/>
      <c r="B7" s="2" t="s">
        <v>48</v>
      </c>
      <c r="C7" s="2"/>
      <c r="D7" s="2"/>
      <c r="F7" s="108"/>
      <c r="G7" s="109"/>
      <c r="H7" s="116" t="s">
        <v>4</v>
      </c>
      <c r="I7" s="116"/>
      <c r="J7" s="116" t="s">
        <v>4</v>
      </c>
      <c r="K7" s="41"/>
      <c r="L7" s="114"/>
    </row>
    <row r="8" spans="1:23" ht="30" customHeight="1">
      <c r="A8" s="15"/>
      <c r="B8" s="56" t="s">
        <v>49</v>
      </c>
      <c r="C8" s="1" t="s">
        <v>0</v>
      </c>
      <c r="D8" s="1" t="s">
        <v>1</v>
      </c>
      <c r="F8" s="4" t="s">
        <v>2</v>
      </c>
      <c r="G8" s="4" t="s">
        <v>3</v>
      </c>
      <c r="H8" s="4" t="s">
        <v>2</v>
      </c>
      <c r="I8" s="4" t="s">
        <v>3</v>
      </c>
      <c r="J8" s="116"/>
      <c r="K8" s="41"/>
      <c r="L8" s="115"/>
    </row>
    <row r="9" spans="1:23">
      <c r="A9" s="15"/>
      <c r="B9" s="117"/>
      <c r="C9" s="117"/>
      <c r="D9" s="117"/>
      <c r="F9" s="12"/>
      <c r="G9" s="12"/>
      <c r="H9" s="13"/>
      <c r="I9" s="13"/>
      <c r="J9" s="13"/>
      <c r="K9" s="42"/>
      <c r="L9" s="50"/>
    </row>
    <row r="10" spans="1:23" ht="15" customHeight="1">
      <c r="A10" s="3" t="s">
        <v>18</v>
      </c>
      <c r="B10" s="57" t="s">
        <v>38</v>
      </c>
      <c r="C10" s="34" t="s">
        <v>44</v>
      </c>
      <c r="D10" s="35">
        <v>97</v>
      </c>
      <c r="F10" s="68">
        <v>965.33</v>
      </c>
      <c r="G10" s="18">
        <v>67.03</v>
      </c>
      <c r="H10" s="5">
        <f>ROUND(D10*F10*1.2,2)</f>
        <v>112364.41</v>
      </c>
      <c r="I10" s="5">
        <f>ROUND(D10*G10*1.2,2)</f>
        <v>7802.29</v>
      </c>
      <c r="J10" s="5">
        <f>H10+I10</f>
        <v>120166.7</v>
      </c>
      <c r="K10" s="43"/>
      <c r="L10" s="50"/>
    </row>
    <row r="11" spans="1:23" ht="15" customHeight="1">
      <c r="A11" s="84" t="s">
        <v>19</v>
      </c>
      <c r="B11" s="57" t="s">
        <v>39</v>
      </c>
      <c r="C11" s="34" t="s">
        <v>45</v>
      </c>
      <c r="D11" s="35">
        <v>97</v>
      </c>
      <c r="F11" s="59">
        <v>17.25</v>
      </c>
      <c r="G11" s="18">
        <f t="shared" ref="G11:G16" si="0">ROUND(F11*0.3,2)</f>
        <v>5.18</v>
      </c>
      <c r="H11" s="5">
        <f t="shared" ref="H11:H18" si="1">ROUND(D11*F11*1.2,2)</f>
        <v>2007.9</v>
      </c>
      <c r="I11" s="5">
        <f t="shared" ref="I11:I18" si="2">ROUND(D11*G11*1.2,2)</f>
        <v>602.95000000000005</v>
      </c>
      <c r="J11" s="5">
        <f t="shared" ref="J11:J18" si="3">H11+I11</f>
        <v>2610.8500000000004</v>
      </c>
      <c r="K11" s="43"/>
      <c r="L11" s="50">
        <v>2510</v>
      </c>
    </row>
    <row r="12" spans="1:23">
      <c r="A12" s="84" t="s">
        <v>20</v>
      </c>
      <c r="B12" s="57" t="s">
        <v>53</v>
      </c>
      <c r="C12" s="37" t="s">
        <v>46</v>
      </c>
      <c r="D12" s="36">
        <v>485</v>
      </c>
      <c r="F12" s="5">
        <v>1.81</v>
      </c>
      <c r="G12" s="18">
        <f t="shared" si="0"/>
        <v>0.54</v>
      </c>
      <c r="H12" s="5">
        <f t="shared" si="1"/>
        <v>1053.42</v>
      </c>
      <c r="I12" s="5">
        <f t="shared" si="2"/>
        <v>314.27999999999997</v>
      </c>
      <c r="J12" s="5">
        <f t="shared" si="3"/>
        <v>1367.7</v>
      </c>
      <c r="K12" s="43"/>
      <c r="L12" s="38">
        <v>1022</v>
      </c>
    </row>
    <row r="13" spans="1:23">
      <c r="A13" s="84" t="s">
        <v>21</v>
      </c>
      <c r="B13" s="57" t="s">
        <v>54</v>
      </c>
      <c r="C13" s="34" t="s">
        <v>46</v>
      </c>
      <c r="D13" s="35">
        <v>485</v>
      </c>
      <c r="F13" s="59">
        <v>1.81</v>
      </c>
      <c r="G13" s="18">
        <f t="shared" si="0"/>
        <v>0.54</v>
      </c>
      <c r="H13" s="5">
        <f t="shared" si="1"/>
        <v>1053.42</v>
      </c>
      <c r="I13" s="5">
        <f t="shared" si="2"/>
        <v>314.27999999999997</v>
      </c>
      <c r="J13" s="5">
        <f t="shared" si="3"/>
        <v>1367.7</v>
      </c>
      <c r="K13" s="43"/>
      <c r="L13" s="50">
        <v>1022</v>
      </c>
    </row>
    <row r="14" spans="1:23">
      <c r="A14" s="84" t="s">
        <v>22</v>
      </c>
      <c r="B14" s="57" t="s">
        <v>40</v>
      </c>
      <c r="C14" s="34" t="s">
        <v>45</v>
      </c>
      <c r="D14" s="35">
        <v>194</v>
      </c>
      <c r="F14" s="68">
        <v>3.09</v>
      </c>
      <c r="G14" s="18">
        <f t="shared" si="0"/>
        <v>0.93</v>
      </c>
      <c r="H14" s="5">
        <f t="shared" si="1"/>
        <v>719.35</v>
      </c>
      <c r="I14" s="5">
        <f t="shared" si="2"/>
        <v>216.5</v>
      </c>
      <c r="J14" s="5">
        <f t="shared" si="3"/>
        <v>935.85</v>
      </c>
      <c r="K14" s="43"/>
      <c r="L14" s="50"/>
    </row>
    <row r="15" spans="1:23">
      <c r="A15" s="84" t="s">
        <v>23</v>
      </c>
      <c r="B15" s="57" t="s">
        <v>57</v>
      </c>
      <c r="C15" s="34" t="s">
        <v>46</v>
      </c>
      <c r="D15" s="35">
        <v>19.399999999999999</v>
      </c>
      <c r="F15" s="5">
        <v>1.87</v>
      </c>
      <c r="G15" s="18">
        <f t="shared" si="0"/>
        <v>0.56000000000000005</v>
      </c>
      <c r="H15" s="5">
        <f t="shared" si="1"/>
        <v>43.53</v>
      </c>
      <c r="I15" s="5">
        <f t="shared" si="2"/>
        <v>13.04</v>
      </c>
      <c r="J15" s="5">
        <f t="shared" si="3"/>
        <v>56.57</v>
      </c>
      <c r="K15" s="43"/>
      <c r="L15" s="50">
        <v>404</v>
      </c>
    </row>
    <row r="16" spans="1:23">
      <c r="A16" s="84" t="s">
        <v>24</v>
      </c>
      <c r="B16" s="57" t="s">
        <v>58</v>
      </c>
      <c r="C16" s="34" t="s">
        <v>46</v>
      </c>
      <c r="D16" s="35">
        <v>19.399999999999999</v>
      </c>
      <c r="F16" s="5">
        <v>0.69</v>
      </c>
      <c r="G16" s="18">
        <f t="shared" si="0"/>
        <v>0.21</v>
      </c>
      <c r="H16" s="5">
        <f t="shared" si="1"/>
        <v>16.059999999999999</v>
      </c>
      <c r="I16" s="5">
        <f t="shared" si="2"/>
        <v>4.8899999999999997</v>
      </c>
      <c r="J16" s="5">
        <f t="shared" si="3"/>
        <v>20.95</v>
      </c>
      <c r="K16" s="43"/>
      <c r="L16" s="50">
        <v>20111</v>
      </c>
    </row>
    <row r="17" spans="1:16" ht="30" customHeight="1">
      <c r="A17" s="84" t="s">
        <v>25</v>
      </c>
      <c r="B17" s="58" t="s">
        <v>337</v>
      </c>
      <c r="C17" s="46" t="s">
        <v>50</v>
      </c>
      <c r="D17" s="63">
        <v>97</v>
      </c>
      <c r="E17" s="48"/>
      <c r="F17" s="52"/>
      <c r="G17" s="49">
        <v>18.7</v>
      </c>
      <c r="H17" s="62">
        <f t="shared" si="1"/>
        <v>0</v>
      </c>
      <c r="I17" s="62">
        <f t="shared" si="2"/>
        <v>2176.6799999999998</v>
      </c>
      <c r="J17" s="62">
        <f t="shared" si="3"/>
        <v>2176.6799999999998</v>
      </c>
      <c r="K17" s="44"/>
      <c r="L17" s="60" t="s">
        <v>51</v>
      </c>
    </row>
    <row r="18" spans="1:16" ht="30" customHeight="1">
      <c r="A18" s="84" t="s">
        <v>26</v>
      </c>
      <c r="B18" s="58" t="s">
        <v>336</v>
      </c>
      <c r="C18" s="46" t="s">
        <v>50</v>
      </c>
      <c r="D18" s="47">
        <v>95</v>
      </c>
      <c r="E18" s="48"/>
      <c r="F18" s="52"/>
      <c r="G18" s="49">
        <v>56.09</v>
      </c>
      <c r="H18" s="62">
        <f t="shared" si="1"/>
        <v>0</v>
      </c>
      <c r="I18" s="62">
        <f t="shared" si="2"/>
        <v>6394.26</v>
      </c>
      <c r="J18" s="62">
        <f t="shared" si="3"/>
        <v>6394.26</v>
      </c>
      <c r="K18" s="44"/>
      <c r="L18" s="60" t="s">
        <v>51</v>
      </c>
    </row>
    <row r="19" spans="1:16">
      <c r="A19" s="15"/>
      <c r="B19" s="8" t="s">
        <v>5</v>
      </c>
      <c r="C19" s="9"/>
      <c r="D19" s="9"/>
      <c r="E19" s="9"/>
      <c r="F19" s="20"/>
      <c r="G19" s="21"/>
      <c r="H19" s="22">
        <f>SUM(H10:H18)</f>
        <v>117258.09</v>
      </c>
      <c r="I19" s="22">
        <f>SUM(I10:I18)</f>
        <v>17839.170000000002</v>
      </c>
      <c r="J19" s="22">
        <f>SUM(J10:J18)</f>
        <v>135097.26</v>
      </c>
      <c r="K19" s="45"/>
      <c r="L19" s="17"/>
      <c r="P19" s="51">
        <f>J19</f>
        <v>135097.26</v>
      </c>
    </row>
    <row r="20" spans="1:16" ht="9" customHeight="1"/>
    <row r="21" spans="1:16" ht="15" customHeight="1">
      <c r="A21" s="53">
        <v>2</v>
      </c>
      <c r="B21" s="2" t="s">
        <v>52</v>
      </c>
      <c r="C21" s="2"/>
      <c r="D21" s="2"/>
      <c r="F21" s="106" t="s">
        <v>9</v>
      </c>
      <c r="G21" s="107"/>
      <c r="H21" s="110" t="s">
        <v>8</v>
      </c>
      <c r="I21" s="111"/>
      <c r="J21" s="112"/>
      <c r="K21" s="40"/>
      <c r="L21" s="113" t="s">
        <v>7</v>
      </c>
    </row>
    <row r="22" spans="1:16" ht="15" customHeight="1">
      <c r="A22" s="15"/>
      <c r="B22" s="2" t="s">
        <v>55</v>
      </c>
      <c r="C22" s="2"/>
      <c r="D22" s="2"/>
      <c r="F22" s="108"/>
      <c r="G22" s="109"/>
      <c r="H22" s="116" t="s">
        <v>4</v>
      </c>
      <c r="I22" s="116"/>
      <c r="J22" s="116" t="s">
        <v>4</v>
      </c>
      <c r="K22" s="41"/>
      <c r="L22" s="114"/>
    </row>
    <row r="23" spans="1:16" ht="15" customHeight="1">
      <c r="A23" s="15"/>
      <c r="B23" s="56" t="s">
        <v>49</v>
      </c>
      <c r="C23" s="1" t="s">
        <v>0</v>
      </c>
      <c r="D23" s="1" t="s">
        <v>1</v>
      </c>
      <c r="F23" s="54" t="s">
        <v>2</v>
      </c>
      <c r="G23" s="54" t="s">
        <v>3</v>
      </c>
      <c r="H23" s="54" t="s">
        <v>2</v>
      </c>
      <c r="I23" s="54" t="s">
        <v>3</v>
      </c>
      <c r="J23" s="116"/>
      <c r="K23" s="41"/>
      <c r="L23" s="115"/>
    </row>
    <row r="24" spans="1:16" ht="15" customHeight="1">
      <c r="A24" s="15"/>
      <c r="B24" s="117"/>
      <c r="C24" s="117"/>
      <c r="D24" s="117"/>
      <c r="F24" s="12"/>
      <c r="G24" s="12"/>
      <c r="H24" s="13"/>
      <c r="I24" s="13"/>
      <c r="J24" s="13"/>
      <c r="K24" s="42"/>
      <c r="L24" s="50"/>
    </row>
    <row r="25" spans="1:16" ht="15" customHeight="1">
      <c r="A25" s="53" t="s">
        <v>27</v>
      </c>
      <c r="B25" s="57" t="s">
        <v>38</v>
      </c>
      <c r="C25" s="34" t="s">
        <v>44</v>
      </c>
      <c r="D25" s="35">
        <v>162</v>
      </c>
      <c r="F25" s="5">
        <f>$F$10</f>
        <v>965.33</v>
      </c>
      <c r="G25" s="18">
        <f>$G$10</f>
        <v>67.03</v>
      </c>
      <c r="H25" s="5">
        <f>ROUND(D25*F25*1.2,2)</f>
        <v>187660.15</v>
      </c>
      <c r="I25" s="5">
        <f>ROUND(D25*G25*1.2,2)</f>
        <v>13030.63</v>
      </c>
      <c r="J25" s="5">
        <f>H25+I25</f>
        <v>200690.78</v>
      </c>
      <c r="K25" s="43"/>
      <c r="L25" s="50"/>
    </row>
    <row r="26" spans="1:16" ht="15" customHeight="1">
      <c r="A26" s="53" t="s">
        <v>28</v>
      </c>
      <c r="B26" s="57" t="s">
        <v>39</v>
      </c>
      <c r="C26" s="34" t="s">
        <v>45</v>
      </c>
      <c r="D26" s="35">
        <v>162</v>
      </c>
      <c r="F26" s="5">
        <f>$F$11</f>
        <v>17.25</v>
      </c>
      <c r="G26" s="18">
        <f>$G$11</f>
        <v>5.18</v>
      </c>
      <c r="H26" s="5">
        <f t="shared" ref="H26:H34" si="4">ROUND(D26*F26*1.2,2)</f>
        <v>3353.4</v>
      </c>
      <c r="I26" s="5">
        <f t="shared" ref="I26:I34" si="5">ROUND(D26*G26*1.2,2)</f>
        <v>1006.99</v>
      </c>
      <c r="J26" s="5">
        <f t="shared" ref="J26:J34" si="6">H26+I26</f>
        <v>4360.3900000000003</v>
      </c>
      <c r="K26" s="43"/>
      <c r="L26" s="50">
        <f>$L$11</f>
        <v>2510</v>
      </c>
    </row>
    <row r="27" spans="1:16" ht="15" customHeight="1">
      <c r="A27" s="53" t="s">
        <v>29</v>
      </c>
      <c r="B27" s="57" t="s">
        <v>53</v>
      </c>
      <c r="C27" s="35" t="s">
        <v>46</v>
      </c>
      <c r="D27" s="35">
        <v>810</v>
      </c>
      <c r="F27" s="5">
        <f>$F$12</f>
        <v>1.81</v>
      </c>
      <c r="G27" s="18">
        <f>$G$12</f>
        <v>0.54</v>
      </c>
      <c r="H27" s="5">
        <f t="shared" si="4"/>
        <v>1759.32</v>
      </c>
      <c r="I27" s="5">
        <f t="shared" si="5"/>
        <v>524.88</v>
      </c>
      <c r="J27" s="5">
        <f t="shared" si="6"/>
        <v>2284.1999999999998</v>
      </c>
      <c r="K27" s="43"/>
      <c r="L27" s="38">
        <f>$L$12</f>
        <v>1022</v>
      </c>
    </row>
    <row r="28" spans="1:16" ht="15" customHeight="1">
      <c r="A28" s="53" t="s">
        <v>30</v>
      </c>
      <c r="B28" s="57" t="s">
        <v>54</v>
      </c>
      <c r="C28" s="37" t="s">
        <v>46</v>
      </c>
      <c r="D28" s="36">
        <v>810</v>
      </c>
      <c r="F28" s="5">
        <f>$F$13</f>
        <v>1.81</v>
      </c>
      <c r="G28" s="18">
        <f>$G$13</f>
        <v>0.54</v>
      </c>
      <c r="H28" s="5">
        <f t="shared" si="4"/>
        <v>1759.32</v>
      </c>
      <c r="I28" s="5">
        <f t="shared" si="5"/>
        <v>524.88</v>
      </c>
      <c r="J28" s="5">
        <f t="shared" si="6"/>
        <v>2284.1999999999998</v>
      </c>
      <c r="K28" s="43"/>
      <c r="L28" s="38">
        <f>$L$13</f>
        <v>1022</v>
      </c>
    </row>
    <row r="29" spans="1:16" ht="15" customHeight="1">
      <c r="A29" s="53" t="s">
        <v>31</v>
      </c>
      <c r="B29" s="57" t="s">
        <v>40</v>
      </c>
      <c r="C29" s="34" t="s">
        <v>45</v>
      </c>
      <c r="D29" s="36">
        <v>317</v>
      </c>
      <c r="F29" s="68">
        <f>$F$14</f>
        <v>3.09</v>
      </c>
      <c r="G29" s="18">
        <f>$G$14</f>
        <v>0.93</v>
      </c>
      <c r="H29" s="5">
        <f t="shared" si="4"/>
        <v>1175.44</v>
      </c>
      <c r="I29" s="5">
        <f t="shared" si="5"/>
        <v>353.77</v>
      </c>
      <c r="J29" s="5">
        <f t="shared" si="6"/>
        <v>1529.21</v>
      </c>
      <c r="K29" s="43"/>
      <c r="L29" s="38"/>
    </row>
    <row r="30" spans="1:16" ht="15" customHeight="1">
      <c r="A30" s="53" t="s">
        <v>32</v>
      </c>
      <c r="B30" s="57" t="s">
        <v>41</v>
      </c>
      <c r="C30" s="34" t="s">
        <v>45</v>
      </c>
      <c r="D30" s="36">
        <v>7</v>
      </c>
      <c r="F30" s="68">
        <v>4.8</v>
      </c>
      <c r="G30" s="18">
        <f>ROUND(F30*0.3,2)</f>
        <v>1.44</v>
      </c>
      <c r="H30" s="5">
        <f t="shared" si="4"/>
        <v>40.32</v>
      </c>
      <c r="I30" s="5">
        <f t="shared" si="5"/>
        <v>12.1</v>
      </c>
      <c r="J30" s="5">
        <f t="shared" si="6"/>
        <v>52.42</v>
      </c>
      <c r="K30" s="43"/>
      <c r="L30" s="38"/>
    </row>
    <row r="31" spans="1:16" ht="15" customHeight="1">
      <c r="A31" s="53" t="s">
        <v>33</v>
      </c>
      <c r="B31" s="57" t="s">
        <v>42</v>
      </c>
      <c r="C31" s="37" t="s">
        <v>46</v>
      </c>
      <c r="D31" s="36">
        <v>32.4</v>
      </c>
      <c r="F31" s="5">
        <f>$F$15</f>
        <v>1.87</v>
      </c>
      <c r="G31" s="18">
        <f>$G$15</f>
        <v>0.56000000000000005</v>
      </c>
      <c r="H31" s="5">
        <f t="shared" si="4"/>
        <v>72.709999999999994</v>
      </c>
      <c r="I31" s="5">
        <f t="shared" si="5"/>
        <v>21.77</v>
      </c>
      <c r="J31" s="5">
        <f t="shared" si="6"/>
        <v>94.47999999999999</v>
      </c>
      <c r="K31" s="43"/>
      <c r="L31" s="38">
        <f>$L$15</f>
        <v>404</v>
      </c>
    </row>
    <row r="32" spans="1:16" ht="15" customHeight="1">
      <c r="A32" s="53" t="s">
        <v>34</v>
      </c>
      <c r="B32" s="57" t="s">
        <v>43</v>
      </c>
      <c r="C32" s="34" t="s">
        <v>46</v>
      </c>
      <c r="D32" s="35">
        <v>32.4</v>
      </c>
      <c r="F32" s="59">
        <f>$F$16</f>
        <v>0.69</v>
      </c>
      <c r="G32" s="18">
        <f>$G$16</f>
        <v>0.21</v>
      </c>
      <c r="H32" s="5">
        <f t="shared" si="4"/>
        <v>26.83</v>
      </c>
      <c r="I32" s="5">
        <f t="shared" si="5"/>
        <v>8.16</v>
      </c>
      <c r="J32" s="5">
        <f t="shared" si="6"/>
        <v>34.989999999999995</v>
      </c>
      <c r="K32" s="43"/>
      <c r="L32" s="50">
        <f>$L$16</f>
        <v>20111</v>
      </c>
    </row>
    <row r="33" spans="1:16" ht="30" customHeight="1">
      <c r="A33" s="53" t="s">
        <v>35</v>
      </c>
      <c r="B33" s="58" t="s">
        <v>337</v>
      </c>
      <c r="C33" s="46" t="s">
        <v>50</v>
      </c>
      <c r="D33" s="64">
        <v>162</v>
      </c>
      <c r="F33" s="62"/>
      <c r="G33" s="49">
        <f>$G$17</f>
        <v>18.7</v>
      </c>
      <c r="H33" s="5">
        <f t="shared" si="4"/>
        <v>0</v>
      </c>
      <c r="I33" s="5">
        <f t="shared" si="5"/>
        <v>3635.28</v>
      </c>
      <c r="J33" s="5">
        <f t="shared" si="6"/>
        <v>3635.28</v>
      </c>
      <c r="K33" s="43"/>
      <c r="L33" s="60" t="str">
        <f>$L$17</f>
        <v>5928,88286,88264,88247</v>
      </c>
    </row>
    <row r="34" spans="1:16" ht="30" customHeight="1">
      <c r="A34" s="53" t="s">
        <v>36</v>
      </c>
      <c r="B34" s="58" t="s">
        <v>347</v>
      </c>
      <c r="C34" s="46" t="s">
        <v>50</v>
      </c>
      <c r="D34" s="47">
        <v>161</v>
      </c>
      <c r="F34" s="62"/>
      <c r="G34" s="49">
        <f>$G$18</f>
        <v>56.09</v>
      </c>
      <c r="H34" s="5">
        <f t="shared" si="4"/>
        <v>0</v>
      </c>
      <c r="I34" s="5">
        <f t="shared" si="5"/>
        <v>10836.59</v>
      </c>
      <c r="J34" s="5">
        <f t="shared" si="6"/>
        <v>10836.59</v>
      </c>
      <c r="K34" s="43"/>
      <c r="L34" s="60" t="str">
        <f>$L$18</f>
        <v>5928,88286,88264,88247</v>
      </c>
    </row>
    <row r="35" spans="1:16">
      <c r="A35" s="15"/>
      <c r="B35" s="8" t="s">
        <v>5</v>
      </c>
      <c r="C35" s="9"/>
      <c r="D35" s="9"/>
      <c r="E35" s="9"/>
      <c r="F35" s="20"/>
      <c r="G35" s="21"/>
      <c r="H35" s="22">
        <f>SUM(H25:H34)</f>
        <v>195847.49</v>
      </c>
      <c r="I35" s="22">
        <f>SUM(I25:I34)</f>
        <v>29955.05</v>
      </c>
      <c r="J35" s="22">
        <f>SUM(J25:J34)</f>
        <v>225802.54000000004</v>
      </c>
      <c r="K35" s="45"/>
      <c r="L35" s="17"/>
      <c r="P35" s="51">
        <f>J35</f>
        <v>225802.54000000004</v>
      </c>
    </row>
    <row r="36" spans="1:16" ht="9" customHeight="1"/>
    <row r="37" spans="1:16">
      <c r="A37" s="53">
        <v>3</v>
      </c>
      <c r="B37" s="2" t="s">
        <v>59</v>
      </c>
      <c r="C37" s="2"/>
      <c r="D37" s="2"/>
      <c r="F37" s="106" t="s">
        <v>9</v>
      </c>
      <c r="G37" s="107"/>
      <c r="H37" s="110" t="s">
        <v>8</v>
      </c>
      <c r="I37" s="111"/>
      <c r="J37" s="112"/>
      <c r="K37" s="40"/>
      <c r="L37" s="113" t="s">
        <v>7</v>
      </c>
    </row>
    <row r="38" spans="1:16">
      <c r="A38" s="15"/>
      <c r="B38" s="2" t="s">
        <v>60</v>
      </c>
      <c r="C38" s="2"/>
      <c r="D38" s="2"/>
      <c r="F38" s="108"/>
      <c r="G38" s="109"/>
      <c r="H38" s="116" t="s">
        <v>4</v>
      </c>
      <c r="I38" s="116"/>
      <c r="J38" s="116" t="s">
        <v>4</v>
      </c>
      <c r="K38" s="41"/>
      <c r="L38" s="114"/>
    </row>
    <row r="39" spans="1:16">
      <c r="A39" s="15"/>
      <c r="B39" s="56" t="s">
        <v>49</v>
      </c>
      <c r="C39" s="1" t="s">
        <v>0</v>
      </c>
      <c r="D39" s="1" t="s">
        <v>1</v>
      </c>
      <c r="F39" s="55" t="s">
        <v>2</v>
      </c>
      <c r="G39" s="55" t="s">
        <v>3</v>
      </c>
      <c r="H39" s="55" t="s">
        <v>2</v>
      </c>
      <c r="I39" s="55" t="s">
        <v>3</v>
      </c>
      <c r="J39" s="116"/>
      <c r="K39" s="41"/>
      <c r="L39" s="115"/>
    </row>
    <row r="40" spans="1:16">
      <c r="A40" s="15"/>
      <c r="B40" s="117"/>
      <c r="C40" s="117"/>
      <c r="D40" s="117"/>
      <c r="F40" s="12"/>
      <c r="G40" s="12"/>
      <c r="H40" s="13"/>
      <c r="I40" s="13"/>
      <c r="J40" s="13"/>
      <c r="K40" s="42"/>
      <c r="L40" s="50"/>
    </row>
    <row r="41" spans="1:16">
      <c r="A41" s="53" t="s">
        <v>72</v>
      </c>
      <c r="B41" s="57" t="s">
        <v>61</v>
      </c>
      <c r="C41" s="34" t="s">
        <v>44</v>
      </c>
      <c r="D41" s="35">
        <v>17</v>
      </c>
      <c r="F41" s="5">
        <v>956.32</v>
      </c>
      <c r="G41" s="18">
        <v>67.03</v>
      </c>
      <c r="H41" s="5">
        <f>ROUND(D41*F41*1.2,2)</f>
        <v>19508.93</v>
      </c>
      <c r="I41" s="5">
        <f>ROUND(D41*G41*1.2,2)</f>
        <v>1367.41</v>
      </c>
      <c r="J41" s="5">
        <f>H41+I41</f>
        <v>20876.34</v>
      </c>
      <c r="K41" s="43"/>
      <c r="L41" s="50"/>
    </row>
    <row r="42" spans="1:16">
      <c r="A42" s="53" t="s">
        <v>73</v>
      </c>
      <c r="B42" s="57" t="s">
        <v>39</v>
      </c>
      <c r="C42" s="34" t="s">
        <v>45</v>
      </c>
      <c r="D42" s="35">
        <v>17</v>
      </c>
      <c r="F42" s="5">
        <f>$F$11</f>
        <v>17.25</v>
      </c>
      <c r="G42" s="18">
        <f>$G$11</f>
        <v>5.18</v>
      </c>
      <c r="H42" s="5">
        <f t="shared" ref="H42:H49" si="7">ROUND(D42*F42*1.2,2)</f>
        <v>351.9</v>
      </c>
      <c r="I42" s="5">
        <f t="shared" ref="I42:I49" si="8">ROUND(D42*G42*1.2,2)</f>
        <v>105.67</v>
      </c>
      <c r="J42" s="5">
        <f t="shared" ref="J42:J49" si="9">H42+I42</f>
        <v>457.57</v>
      </c>
      <c r="K42" s="43"/>
      <c r="L42" s="50">
        <f>$L$11</f>
        <v>2510</v>
      </c>
    </row>
    <row r="43" spans="1:16">
      <c r="A43" s="53" t="s">
        <v>74</v>
      </c>
      <c r="B43" s="57" t="s">
        <v>53</v>
      </c>
      <c r="C43" s="35" t="s">
        <v>46</v>
      </c>
      <c r="D43" s="35">
        <v>85</v>
      </c>
      <c r="F43" s="5">
        <f>$F$12</f>
        <v>1.81</v>
      </c>
      <c r="G43" s="18">
        <f>$G$12</f>
        <v>0.54</v>
      </c>
      <c r="H43" s="5">
        <f t="shared" si="7"/>
        <v>184.62</v>
      </c>
      <c r="I43" s="5">
        <f t="shared" si="8"/>
        <v>55.08</v>
      </c>
      <c r="J43" s="5">
        <f t="shared" si="9"/>
        <v>239.7</v>
      </c>
      <c r="K43" s="43"/>
      <c r="L43" s="38">
        <f>$L$12</f>
        <v>1022</v>
      </c>
    </row>
    <row r="44" spans="1:16">
      <c r="A44" s="53" t="s">
        <v>75</v>
      </c>
      <c r="B44" s="57" t="s">
        <v>54</v>
      </c>
      <c r="C44" s="37" t="s">
        <v>46</v>
      </c>
      <c r="D44" s="36">
        <v>85</v>
      </c>
      <c r="F44" s="5">
        <f>$F$13</f>
        <v>1.81</v>
      </c>
      <c r="G44" s="18">
        <f>$G$13</f>
        <v>0.54</v>
      </c>
      <c r="H44" s="5">
        <f t="shared" si="7"/>
        <v>184.62</v>
      </c>
      <c r="I44" s="5">
        <f t="shared" si="8"/>
        <v>55.08</v>
      </c>
      <c r="J44" s="5">
        <f t="shared" si="9"/>
        <v>239.7</v>
      </c>
      <c r="K44" s="43"/>
      <c r="L44" s="38">
        <f>$L$13</f>
        <v>1022</v>
      </c>
    </row>
    <row r="45" spans="1:16" s="48" customFormat="1">
      <c r="A45" s="53" t="s">
        <v>76</v>
      </c>
      <c r="B45" s="57" t="s">
        <v>40</v>
      </c>
      <c r="C45" s="34" t="s">
        <v>45</v>
      </c>
      <c r="D45" s="36">
        <v>34</v>
      </c>
      <c r="E45"/>
      <c r="F45" s="68">
        <f>$F$14</f>
        <v>3.09</v>
      </c>
      <c r="G45" s="18">
        <f>$G$14</f>
        <v>0.93</v>
      </c>
      <c r="H45" s="5">
        <f t="shared" si="7"/>
        <v>126.07</v>
      </c>
      <c r="I45" s="5">
        <f t="shared" si="8"/>
        <v>37.94</v>
      </c>
      <c r="J45" s="5">
        <f t="shared" si="9"/>
        <v>164.01</v>
      </c>
      <c r="K45" s="43"/>
      <c r="L45" s="38"/>
      <c r="N45" s="96"/>
    </row>
    <row r="46" spans="1:16">
      <c r="A46" s="53" t="s">
        <v>77</v>
      </c>
      <c r="B46" s="57" t="s">
        <v>42</v>
      </c>
      <c r="C46" s="37" t="s">
        <v>46</v>
      </c>
      <c r="D46" s="36">
        <v>3.4</v>
      </c>
      <c r="F46" s="5">
        <f>$F$15</f>
        <v>1.87</v>
      </c>
      <c r="G46" s="18">
        <f>$G$15</f>
        <v>0.56000000000000005</v>
      </c>
      <c r="H46" s="5">
        <f t="shared" si="7"/>
        <v>7.63</v>
      </c>
      <c r="I46" s="5">
        <f t="shared" si="8"/>
        <v>2.2799999999999998</v>
      </c>
      <c r="J46" s="5">
        <f t="shared" si="9"/>
        <v>9.91</v>
      </c>
      <c r="K46" s="43"/>
      <c r="L46" s="38">
        <f>$L$15</f>
        <v>404</v>
      </c>
    </row>
    <row r="47" spans="1:16">
      <c r="A47" s="53" t="s">
        <v>78</v>
      </c>
      <c r="B47" s="57" t="s">
        <v>43</v>
      </c>
      <c r="C47" s="34" t="s">
        <v>46</v>
      </c>
      <c r="D47" s="35">
        <v>3.4</v>
      </c>
      <c r="F47" s="59">
        <f>$F$16</f>
        <v>0.69</v>
      </c>
      <c r="G47" s="18">
        <f>$G$16</f>
        <v>0.21</v>
      </c>
      <c r="H47" s="5">
        <f t="shared" si="7"/>
        <v>2.82</v>
      </c>
      <c r="I47" s="5">
        <f t="shared" si="8"/>
        <v>0.86</v>
      </c>
      <c r="J47" s="5">
        <f t="shared" si="9"/>
        <v>3.6799999999999997</v>
      </c>
      <c r="K47" s="43"/>
      <c r="L47" s="50">
        <f>$L$16</f>
        <v>20111</v>
      </c>
    </row>
    <row r="48" spans="1:16" ht="30">
      <c r="A48" s="53" t="s">
        <v>79</v>
      </c>
      <c r="B48" s="58" t="s">
        <v>337</v>
      </c>
      <c r="C48" s="46" t="s">
        <v>50</v>
      </c>
      <c r="D48" s="64">
        <v>17</v>
      </c>
      <c r="F48" s="62"/>
      <c r="G48" s="49">
        <f>$G$17</f>
        <v>18.7</v>
      </c>
      <c r="H48" s="5">
        <f t="shared" si="7"/>
        <v>0</v>
      </c>
      <c r="I48" s="5">
        <f t="shared" si="8"/>
        <v>381.48</v>
      </c>
      <c r="J48" s="5">
        <f t="shared" si="9"/>
        <v>381.48</v>
      </c>
      <c r="K48" s="43"/>
      <c r="L48" s="60" t="str">
        <f>$L$17</f>
        <v>5928,88286,88264,88247</v>
      </c>
    </row>
    <row r="49" spans="1:14" ht="30">
      <c r="A49" s="53" t="s">
        <v>80</v>
      </c>
      <c r="B49" s="58" t="s">
        <v>347</v>
      </c>
      <c r="C49" s="46" t="s">
        <v>50</v>
      </c>
      <c r="D49" s="47">
        <v>17</v>
      </c>
      <c r="F49" s="62"/>
      <c r="G49" s="49">
        <f>$G$18</f>
        <v>56.09</v>
      </c>
      <c r="H49" s="5">
        <f t="shared" si="7"/>
        <v>0</v>
      </c>
      <c r="I49" s="5">
        <f t="shared" si="8"/>
        <v>1144.24</v>
      </c>
      <c r="J49" s="5">
        <f t="shared" si="9"/>
        <v>1144.24</v>
      </c>
      <c r="K49" s="43"/>
      <c r="L49" s="60" t="str">
        <f>$L$18</f>
        <v>5928,88286,88264,88247</v>
      </c>
    </row>
    <row r="50" spans="1:14">
      <c r="A50" s="15"/>
      <c r="B50" s="8" t="s">
        <v>5</v>
      </c>
      <c r="C50" s="9"/>
      <c r="D50" s="9"/>
      <c r="E50" s="9"/>
      <c r="F50" s="20"/>
      <c r="G50" s="21"/>
      <c r="H50" s="22">
        <f>SUM(H41:H49)</f>
        <v>20366.59</v>
      </c>
      <c r="I50" s="22">
        <f>SUM(I41:I49)</f>
        <v>3150.04</v>
      </c>
      <c r="J50" s="22">
        <f>SUM(J41:J49)</f>
        <v>23516.63</v>
      </c>
      <c r="K50" s="45"/>
      <c r="L50" s="17"/>
    </row>
    <row r="51" spans="1:14" ht="9" customHeight="1"/>
    <row r="52" spans="1:14">
      <c r="A52" s="53">
        <v>4</v>
      </c>
      <c r="B52" s="2" t="s">
        <v>62</v>
      </c>
      <c r="C52" s="2"/>
      <c r="D52" s="2"/>
      <c r="F52" s="106" t="s">
        <v>9</v>
      </c>
      <c r="G52" s="107"/>
      <c r="H52" s="110" t="s">
        <v>8</v>
      </c>
      <c r="I52" s="111"/>
      <c r="J52" s="112"/>
      <c r="K52" s="40"/>
      <c r="L52" s="113" t="s">
        <v>7</v>
      </c>
    </row>
    <row r="53" spans="1:14">
      <c r="A53" s="15"/>
      <c r="B53" s="2" t="s">
        <v>60</v>
      </c>
      <c r="C53" s="2"/>
      <c r="D53" s="2"/>
      <c r="F53" s="108"/>
      <c r="G53" s="109"/>
      <c r="H53" s="116" t="s">
        <v>4</v>
      </c>
      <c r="I53" s="116"/>
      <c r="J53" s="116" t="s">
        <v>4</v>
      </c>
      <c r="K53" s="41"/>
      <c r="L53" s="114"/>
    </row>
    <row r="54" spans="1:14">
      <c r="A54" s="15"/>
      <c r="B54" s="56" t="s">
        <v>49</v>
      </c>
      <c r="C54" s="1" t="s">
        <v>0</v>
      </c>
      <c r="D54" s="1" t="s">
        <v>1</v>
      </c>
      <c r="F54" s="55" t="s">
        <v>2</v>
      </c>
      <c r="G54" s="55" t="s">
        <v>3</v>
      </c>
      <c r="H54" s="55" t="s">
        <v>2</v>
      </c>
      <c r="I54" s="55" t="s">
        <v>3</v>
      </c>
      <c r="J54" s="116"/>
      <c r="K54" s="41"/>
      <c r="L54" s="115"/>
    </row>
    <row r="55" spans="1:14" s="48" customFormat="1">
      <c r="A55" s="15"/>
      <c r="B55" s="117"/>
      <c r="C55" s="117"/>
      <c r="D55" s="117"/>
      <c r="E55"/>
      <c r="F55" s="12"/>
      <c r="G55" s="12"/>
      <c r="H55" s="13"/>
      <c r="I55" s="13"/>
      <c r="J55" s="13"/>
      <c r="K55" s="42"/>
      <c r="L55" s="50"/>
      <c r="N55" s="96"/>
    </row>
    <row r="56" spans="1:14">
      <c r="A56" s="53" t="s">
        <v>63</v>
      </c>
      <c r="B56" s="57" t="s">
        <v>61</v>
      </c>
      <c r="C56" s="34" t="s">
        <v>44</v>
      </c>
      <c r="D56" s="35">
        <v>22</v>
      </c>
      <c r="F56" s="5">
        <f>$F$41</f>
        <v>956.32</v>
      </c>
      <c r="G56" s="18">
        <f>$G$41</f>
        <v>67.03</v>
      </c>
      <c r="H56" s="5">
        <f>ROUND(D56*F56*1.2,2)</f>
        <v>25246.85</v>
      </c>
      <c r="I56" s="5">
        <f>ROUND(D56*G56*1.2,2)</f>
        <v>1769.59</v>
      </c>
      <c r="J56" s="5">
        <f>H56+I56</f>
        <v>27016.44</v>
      </c>
      <c r="K56" s="43"/>
      <c r="L56" s="50"/>
    </row>
    <row r="57" spans="1:14">
      <c r="A57" s="53" t="s">
        <v>64</v>
      </c>
      <c r="B57" s="57" t="s">
        <v>39</v>
      </c>
      <c r="C57" s="34" t="s">
        <v>45</v>
      </c>
      <c r="D57" s="35">
        <v>22</v>
      </c>
      <c r="F57" s="5">
        <f>$F$11</f>
        <v>17.25</v>
      </c>
      <c r="G57" s="18">
        <f>$G$11</f>
        <v>5.18</v>
      </c>
      <c r="H57" s="5">
        <f t="shared" ref="H57:H64" si="10">ROUND(D57*F57*1.2,2)</f>
        <v>455.4</v>
      </c>
      <c r="I57" s="5">
        <f t="shared" ref="I57:I64" si="11">ROUND(D57*G57*1.2,2)</f>
        <v>136.75</v>
      </c>
      <c r="J57" s="5">
        <f t="shared" ref="J57:J64" si="12">H57+I57</f>
        <v>592.15</v>
      </c>
      <c r="K57" s="43"/>
      <c r="L57" s="50">
        <f>$L$11</f>
        <v>2510</v>
      </c>
    </row>
    <row r="58" spans="1:14">
      <c r="A58" s="53" t="s">
        <v>65</v>
      </c>
      <c r="B58" s="57" t="s">
        <v>53</v>
      </c>
      <c r="C58" s="35" t="s">
        <v>46</v>
      </c>
      <c r="D58" s="35">
        <v>110</v>
      </c>
      <c r="F58" s="5">
        <f>$F$12</f>
        <v>1.81</v>
      </c>
      <c r="G58" s="18">
        <f>$G$12</f>
        <v>0.54</v>
      </c>
      <c r="H58" s="5">
        <f t="shared" si="10"/>
        <v>238.92</v>
      </c>
      <c r="I58" s="5">
        <f t="shared" si="11"/>
        <v>71.28</v>
      </c>
      <c r="J58" s="5">
        <f t="shared" si="12"/>
        <v>310.2</v>
      </c>
      <c r="K58" s="43"/>
      <c r="L58" s="38">
        <f>$L$12</f>
        <v>1022</v>
      </c>
    </row>
    <row r="59" spans="1:14">
      <c r="A59" s="53" t="s">
        <v>66</v>
      </c>
      <c r="B59" s="57" t="s">
        <v>54</v>
      </c>
      <c r="C59" s="37" t="s">
        <v>46</v>
      </c>
      <c r="D59" s="36">
        <v>110</v>
      </c>
      <c r="F59" s="5">
        <f>$F$13</f>
        <v>1.81</v>
      </c>
      <c r="G59" s="18">
        <f>$G$13</f>
        <v>0.54</v>
      </c>
      <c r="H59" s="5">
        <f t="shared" si="10"/>
        <v>238.92</v>
      </c>
      <c r="I59" s="5">
        <f t="shared" si="11"/>
        <v>71.28</v>
      </c>
      <c r="J59" s="5">
        <f t="shared" si="12"/>
        <v>310.2</v>
      </c>
      <c r="K59" s="43"/>
      <c r="L59" s="38">
        <f>$L$13</f>
        <v>1022</v>
      </c>
    </row>
    <row r="60" spans="1:14">
      <c r="A60" s="53" t="s">
        <v>67</v>
      </c>
      <c r="B60" s="57" t="s">
        <v>40</v>
      </c>
      <c r="C60" s="34" t="s">
        <v>45</v>
      </c>
      <c r="D60" s="36">
        <v>44</v>
      </c>
      <c r="F60" s="68">
        <f>$F$14</f>
        <v>3.09</v>
      </c>
      <c r="G60" s="18">
        <f>$G$14</f>
        <v>0.93</v>
      </c>
      <c r="H60" s="5">
        <f t="shared" si="10"/>
        <v>163.15</v>
      </c>
      <c r="I60" s="5">
        <f t="shared" si="11"/>
        <v>49.1</v>
      </c>
      <c r="J60" s="5">
        <f t="shared" si="12"/>
        <v>212.25</v>
      </c>
      <c r="K60" s="43"/>
      <c r="L60" s="38"/>
    </row>
    <row r="61" spans="1:14">
      <c r="A61" s="53" t="s">
        <v>68</v>
      </c>
      <c r="B61" s="57" t="s">
        <v>42</v>
      </c>
      <c r="C61" s="37" t="s">
        <v>46</v>
      </c>
      <c r="D61" s="36">
        <v>4.4000000000000004</v>
      </c>
      <c r="F61" s="5">
        <f>$F$15</f>
        <v>1.87</v>
      </c>
      <c r="G61" s="18">
        <f>$G$15</f>
        <v>0.56000000000000005</v>
      </c>
      <c r="H61" s="5">
        <f t="shared" si="10"/>
        <v>9.8699999999999992</v>
      </c>
      <c r="I61" s="5">
        <f t="shared" si="11"/>
        <v>2.96</v>
      </c>
      <c r="J61" s="5">
        <f t="shared" si="12"/>
        <v>12.829999999999998</v>
      </c>
      <c r="K61" s="43"/>
      <c r="L61" s="38">
        <f>$L$15</f>
        <v>404</v>
      </c>
    </row>
    <row r="62" spans="1:14">
      <c r="A62" s="53" t="s">
        <v>69</v>
      </c>
      <c r="B62" s="57" t="s">
        <v>43</v>
      </c>
      <c r="C62" s="34" t="s">
        <v>46</v>
      </c>
      <c r="D62" s="35">
        <v>4.4000000000000004</v>
      </c>
      <c r="F62" s="59">
        <f>$F$16</f>
        <v>0.69</v>
      </c>
      <c r="G62" s="18">
        <f>$G$16</f>
        <v>0.21</v>
      </c>
      <c r="H62" s="5">
        <f t="shared" si="10"/>
        <v>3.64</v>
      </c>
      <c r="I62" s="5">
        <f t="shared" si="11"/>
        <v>1.1100000000000001</v>
      </c>
      <c r="J62" s="5">
        <f t="shared" si="12"/>
        <v>4.75</v>
      </c>
      <c r="K62" s="43"/>
      <c r="L62" s="50">
        <f>$L$16</f>
        <v>20111</v>
      </c>
    </row>
    <row r="63" spans="1:14" ht="30">
      <c r="A63" s="53" t="s">
        <v>70</v>
      </c>
      <c r="B63" s="58" t="s">
        <v>337</v>
      </c>
      <c r="C63" s="46" t="s">
        <v>50</v>
      </c>
      <c r="D63" s="64">
        <v>22</v>
      </c>
      <c r="F63" s="62"/>
      <c r="G63" s="49">
        <f>$G$17</f>
        <v>18.7</v>
      </c>
      <c r="H63" s="5">
        <f t="shared" si="10"/>
        <v>0</v>
      </c>
      <c r="I63" s="5">
        <f t="shared" si="11"/>
        <v>493.68</v>
      </c>
      <c r="J63" s="5">
        <f t="shared" si="12"/>
        <v>493.68</v>
      </c>
      <c r="K63" s="43"/>
      <c r="L63" s="60" t="str">
        <f>$L$17</f>
        <v>5928,88286,88264,88247</v>
      </c>
    </row>
    <row r="64" spans="1:14" ht="30">
      <c r="A64" s="53" t="s">
        <v>71</v>
      </c>
      <c r="B64" s="58" t="s">
        <v>347</v>
      </c>
      <c r="C64" s="46" t="s">
        <v>50</v>
      </c>
      <c r="D64" s="47">
        <v>22</v>
      </c>
      <c r="F64" s="62"/>
      <c r="G64" s="49">
        <f>$G$18</f>
        <v>56.09</v>
      </c>
      <c r="H64" s="5">
        <f t="shared" si="10"/>
        <v>0</v>
      </c>
      <c r="I64" s="5">
        <f t="shared" si="11"/>
        <v>1480.78</v>
      </c>
      <c r="J64" s="5">
        <f t="shared" si="12"/>
        <v>1480.78</v>
      </c>
      <c r="K64" s="43"/>
      <c r="L64" s="60" t="str">
        <f>$L$18</f>
        <v>5928,88286,88264,88247</v>
      </c>
    </row>
    <row r="65" spans="1:12">
      <c r="A65" s="15"/>
      <c r="B65" s="8" t="s">
        <v>5</v>
      </c>
      <c r="C65" s="9"/>
      <c r="D65" s="9"/>
      <c r="E65" s="9"/>
      <c r="F65" s="20"/>
      <c r="G65" s="21"/>
      <c r="H65" s="22">
        <f>SUM(H56:H64)</f>
        <v>26356.749999999996</v>
      </c>
      <c r="I65" s="22">
        <f>SUM(I56:I64)</f>
        <v>4076.5299999999997</v>
      </c>
      <c r="J65" s="22">
        <f>SUM(J56:J64)</f>
        <v>30433.280000000002</v>
      </c>
      <c r="K65" s="45"/>
      <c r="L65" s="17"/>
    </row>
    <row r="66" spans="1:12" ht="9" customHeight="1"/>
    <row r="67" spans="1:12">
      <c r="A67" s="53">
        <v>5</v>
      </c>
      <c r="B67" s="2" t="s">
        <v>15</v>
      </c>
      <c r="C67" s="2"/>
      <c r="D67" s="2"/>
      <c r="F67" s="106" t="s">
        <v>9</v>
      </c>
      <c r="G67" s="107"/>
      <c r="H67" s="110" t="s">
        <v>8</v>
      </c>
      <c r="I67" s="111"/>
      <c r="J67" s="112"/>
      <c r="K67" s="40"/>
      <c r="L67" s="113" t="s">
        <v>7</v>
      </c>
    </row>
    <row r="68" spans="1:12">
      <c r="A68" s="15"/>
      <c r="B68" s="2" t="s">
        <v>81</v>
      </c>
      <c r="C68" s="2"/>
      <c r="D68" s="2"/>
      <c r="F68" s="108"/>
      <c r="G68" s="109"/>
      <c r="H68" s="116" t="s">
        <v>4</v>
      </c>
      <c r="I68" s="116"/>
      <c r="J68" s="116" t="s">
        <v>4</v>
      </c>
      <c r="K68" s="41"/>
      <c r="L68" s="114"/>
    </row>
    <row r="69" spans="1:12">
      <c r="A69" s="15"/>
      <c r="B69" s="56" t="s">
        <v>49</v>
      </c>
      <c r="C69" s="1" t="s">
        <v>0</v>
      </c>
      <c r="D69" s="1" t="s">
        <v>1</v>
      </c>
      <c r="F69" s="55" t="s">
        <v>2</v>
      </c>
      <c r="G69" s="55" t="s">
        <v>3</v>
      </c>
      <c r="H69" s="55" t="s">
        <v>2</v>
      </c>
      <c r="I69" s="55" t="s">
        <v>3</v>
      </c>
      <c r="J69" s="116"/>
      <c r="K69" s="41"/>
      <c r="L69" s="115"/>
    </row>
    <row r="70" spans="1:12">
      <c r="A70" s="15"/>
      <c r="B70" s="117"/>
      <c r="C70" s="117"/>
      <c r="D70" s="117"/>
      <c r="F70" s="12"/>
      <c r="G70" s="12"/>
      <c r="H70" s="13"/>
      <c r="I70" s="13"/>
      <c r="J70" s="13"/>
      <c r="K70" s="42"/>
      <c r="L70" s="50"/>
    </row>
    <row r="71" spans="1:12">
      <c r="A71" s="53" t="s">
        <v>192</v>
      </c>
      <c r="B71" s="57" t="s">
        <v>61</v>
      </c>
      <c r="C71" s="34" t="s">
        <v>44</v>
      </c>
      <c r="D71" s="35">
        <v>35</v>
      </c>
      <c r="F71" s="5">
        <f>$F$41</f>
        <v>956.32</v>
      </c>
      <c r="G71" s="18">
        <f>$G$41</f>
        <v>67.03</v>
      </c>
      <c r="H71" s="5">
        <f>ROUND(D71*F71*1.2,2)</f>
        <v>40165.440000000002</v>
      </c>
      <c r="I71" s="5">
        <f>ROUND(D71*G71*1.2,2)</f>
        <v>2815.26</v>
      </c>
      <c r="J71" s="5">
        <f>H71+I71</f>
        <v>42980.700000000004</v>
      </c>
      <c r="K71" s="43"/>
      <c r="L71" s="50"/>
    </row>
    <row r="72" spans="1:12">
      <c r="A72" s="53" t="s">
        <v>193</v>
      </c>
      <c r="B72" s="57" t="s">
        <v>39</v>
      </c>
      <c r="C72" s="34" t="s">
        <v>45</v>
      </c>
      <c r="D72" s="35">
        <v>35</v>
      </c>
      <c r="F72" s="5">
        <f>$F$11</f>
        <v>17.25</v>
      </c>
      <c r="G72" s="18">
        <f>$G$11</f>
        <v>5.18</v>
      </c>
      <c r="H72" s="5">
        <f t="shared" ref="H72:H80" si="13">ROUND(D72*F72*1.2,2)</f>
        <v>724.5</v>
      </c>
      <c r="I72" s="5">
        <f t="shared" ref="I72:I80" si="14">ROUND(D72*G72*1.2,2)</f>
        <v>217.56</v>
      </c>
      <c r="J72" s="5">
        <f t="shared" ref="J72:J80" si="15">H72+I72</f>
        <v>942.06</v>
      </c>
      <c r="K72" s="43"/>
      <c r="L72" s="50">
        <f>$L$11</f>
        <v>2510</v>
      </c>
    </row>
    <row r="73" spans="1:12">
      <c r="A73" s="53" t="s">
        <v>194</v>
      </c>
      <c r="B73" s="57" t="s">
        <v>53</v>
      </c>
      <c r="C73" s="35" t="s">
        <v>46</v>
      </c>
      <c r="D73" s="35">
        <v>175</v>
      </c>
      <c r="F73" s="5">
        <f>$F$12</f>
        <v>1.81</v>
      </c>
      <c r="G73" s="18">
        <f>$G$12</f>
        <v>0.54</v>
      </c>
      <c r="H73" s="5">
        <f t="shared" si="13"/>
        <v>380.1</v>
      </c>
      <c r="I73" s="5">
        <f t="shared" si="14"/>
        <v>113.4</v>
      </c>
      <c r="J73" s="5">
        <f t="shared" si="15"/>
        <v>493.5</v>
      </c>
      <c r="K73" s="43"/>
      <c r="L73" s="38">
        <f>$L$12</f>
        <v>1022</v>
      </c>
    </row>
    <row r="74" spans="1:12">
      <c r="A74" s="53" t="s">
        <v>195</v>
      </c>
      <c r="B74" s="57" t="s">
        <v>54</v>
      </c>
      <c r="C74" s="37" t="s">
        <v>46</v>
      </c>
      <c r="D74" s="36">
        <v>175</v>
      </c>
      <c r="F74" s="5">
        <f>$F$13</f>
        <v>1.81</v>
      </c>
      <c r="G74" s="18">
        <f>$G$13</f>
        <v>0.54</v>
      </c>
      <c r="H74" s="5">
        <f t="shared" si="13"/>
        <v>380.1</v>
      </c>
      <c r="I74" s="5">
        <f t="shared" si="14"/>
        <v>113.4</v>
      </c>
      <c r="J74" s="5">
        <f t="shared" si="15"/>
        <v>493.5</v>
      </c>
      <c r="K74" s="43"/>
      <c r="L74" s="38">
        <f>$L$13</f>
        <v>1022</v>
      </c>
    </row>
    <row r="75" spans="1:12">
      <c r="A75" s="53" t="s">
        <v>196</v>
      </c>
      <c r="B75" s="57" t="s">
        <v>40</v>
      </c>
      <c r="C75" s="34" t="s">
        <v>45</v>
      </c>
      <c r="D75" s="36">
        <v>64</v>
      </c>
      <c r="F75" s="68">
        <f>$F$14</f>
        <v>3.09</v>
      </c>
      <c r="G75" s="18">
        <f>$G$14</f>
        <v>0.93</v>
      </c>
      <c r="H75" s="5">
        <f t="shared" si="13"/>
        <v>237.31</v>
      </c>
      <c r="I75" s="5">
        <f t="shared" si="14"/>
        <v>71.42</v>
      </c>
      <c r="J75" s="5">
        <f t="shared" si="15"/>
        <v>308.73</v>
      </c>
      <c r="K75" s="43"/>
      <c r="L75" s="38"/>
    </row>
    <row r="76" spans="1:12" ht="15" customHeight="1">
      <c r="A76" s="53" t="s">
        <v>197</v>
      </c>
      <c r="B76" s="57" t="s">
        <v>41</v>
      </c>
      <c r="C76" s="34" t="s">
        <v>45</v>
      </c>
      <c r="D76" s="36">
        <v>6</v>
      </c>
      <c r="F76" s="68">
        <f>$F$30</f>
        <v>4.8</v>
      </c>
      <c r="G76" s="18">
        <f>$G$30</f>
        <v>1.44</v>
      </c>
      <c r="H76" s="5">
        <f t="shared" si="13"/>
        <v>34.56</v>
      </c>
      <c r="I76" s="5">
        <f t="shared" si="14"/>
        <v>10.37</v>
      </c>
      <c r="J76" s="5">
        <f t="shared" si="15"/>
        <v>44.93</v>
      </c>
      <c r="K76" s="43"/>
      <c r="L76" s="38"/>
    </row>
    <row r="77" spans="1:12">
      <c r="A77" s="53" t="s">
        <v>198</v>
      </c>
      <c r="B77" s="57" t="s">
        <v>42</v>
      </c>
      <c r="C77" s="37" t="s">
        <v>46</v>
      </c>
      <c r="D77" s="36">
        <v>7</v>
      </c>
      <c r="F77" s="5">
        <f>$F$15</f>
        <v>1.87</v>
      </c>
      <c r="G77" s="18">
        <f>$G$15</f>
        <v>0.56000000000000005</v>
      </c>
      <c r="H77" s="5">
        <f t="shared" si="13"/>
        <v>15.71</v>
      </c>
      <c r="I77" s="5">
        <f t="shared" si="14"/>
        <v>4.7</v>
      </c>
      <c r="J77" s="5">
        <f t="shared" si="15"/>
        <v>20.41</v>
      </c>
      <c r="K77" s="43"/>
      <c r="L77" s="38">
        <f>$L$15</f>
        <v>404</v>
      </c>
    </row>
    <row r="78" spans="1:12">
      <c r="A78" s="53" t="s">
        <v>199</v>
      </c>
      <c r="B78" s="57" t="s">
        <v>43</v>
      </c>
      <c r="C78" s="34" t="s">
        <v>46</v>
      </c>
      <c r="D78" s="35">
        <v>7</v>
      </c>
      <c r="F78" s="59">
        <f>$F$16</f>
        <v>0.69</v>
      </c>
      <c r="G78" s="18">
        <f>$G$16</f>
        <v>0.21</v>
      </c>
      <c r="H78" s="5">
        <f t="shared" si="13"/>
        <v>5.8</v>
      </c>
      <c r="I78" s="5">
        <f t="shared" si="14"/>
        <v>1.76</v>
      </c>
      <c r="J78" s="5">
        <f t="shared" si="15"/>
        <v>7.56</v>
      </c>
      <c r="K78" s="43"/>
      <c r="L78" s="50">
        <f>$L$16</f>
        <v>20111</v>
      </c>
    </row>
    <row r="79" spans="1:12" ht="30">
      <c r="A79" s="53" t="s">
        <v>200</v>
      </c>
      <c r="B79" s="58" t="s">
        <v>337</v>
      </c>
      <c r="C79" s="46" t="s">
        <v>50</v>
      </c>
      <c r="D79" s="64">
        <v>35</v>
      </c>
      <c r="F79" s="62"/>
      <c r="G79" s="49">
        <f>$G$17</f>
        <v>18.7</v>
      </c>
      <c r="H79" s="5">
        <f t="shared" si="13"/>
        <v>0</v>
      </c>
      <c r="I79" s="5">
        <f t="shared" si="14"/>
        <v>785.4</v>
      </c>
      <c r="J79" s="5">
        <f t="shared" si="15"/>
        <v>785.4</v>
      </c>
      <c r="K79" s="43"/>
      <c r="L79" s="60" t="str">
        <f>$L$17</f>
        <v>5928,88286,88264,88247</v>
      </c>
    </row>
    <row r="80" spans="1:12" ht="30">
      <c r="A80" s="53" t="s">
        <v>201</v>
      </c>
      <c r="B80" s="58" t="s">
        <v>347</v>
      </c>
      <c r="C80" s="46" t="s">
        <v>50</v>
      </c>
      <c r="D80" s="47">
        <v>35</v>
      </c>
      <c r="F80" s="62"/>
      <c r="G80" s="49">
        <f>$G$18</f>
        <v>56.09</v>
      </c>
      <c r="H80" s="5">
        <f t="shared" si="13"/>
        <v>0</v>
      </c>
      <c r="I80" s="5">
        <f t="shared" si="14"/>
        <v>2355.7800000000002</v>
      </c>
      <c r="J80" s="5">
        <f t="shared" si="15"/>
        <v>2355.7800000000002</v>
      </c>
      <c r="K80" s="43"/>
      <c r="L80" s="60" t="str">
        <f>$L$18</f>
        <v>5928,88286,88264,88247</v>
      </c>
    </row>
    <row r="81" spans="1:12">
      <c r="A81" s="15"/>
      <c r="B81" s="8" t="s">
        <v>5</v>
      </c>
      <c r="C81" s="9"/>
      <c r="D81" s="9"/>
      <c r="E81" s="9"/>
      <c r="F81" s="20"/>
      <c r="G81" s="21"/>
      <c r="H81" s="22">
        <f>SUM(H71:H80)</f>
        <v>41943.519999999997</v>
      </c>
      <c r="I81" s="22">
        <f>SUM(I71:I80)</f>
        <v>6489.0500000000011</v>
      </c>
      <c r="J81" s="22">
        <f>SUM(J71:J80)</f>
        <v>48432.570000000007</v>
      </c>
      <c r="K81" s="45"/>
      <c r="L81" s="17"/>
    </row>
    <row r="82" spans="1:12" ht="9" customHeight="1"/>
    <row r="83" spans="1:12">
      <c r="A83" s="53">
        <v>6</v>
      </c>
      <c r="B83" s="2" t="s">
        <v>17</v>
      </c>
      <c r="C83" s="2"/>
      <c r="D83" s="2"/>
      <c r="F83" s="106" t="s">
        <v>9</v>
      </c>
      <c r="G83" s="107"/>
      <c r="H83" s="110" t="s">
        <v>8</v>
      </c>
      <c r="I83" s="111"/>
      <c r="J83" s="112"/>
      <c r="K83" s="40"/>
      <c r="L83" s="113" t="s">
        <v>7</v>
      </c>
    </row>
    <row r="84" spans="1:12">
      <c r="A84" s="15"/>
      <c r="B84" s="2" t="s">
        <v>81</v>
      </c>
      <c r="C84" s="2"/>
      <c r="D84" s="2"/>
      <c r="F84" s="108"/>
      <c r="G84" s="109"/>
      <c r="H84" s="116" t="s">
        <v>4</v>
      </c>
      <c r="I84" s="116"/>
      <c r="J84" s="116" t="s">
        <v>4</v>
      </c>
      <c r="K84" s="41"/>
      <c r="L84" s="114"/>
    </row>
    <row r="85" spans="1:12">
      <c r="A85" s="15"/>
      <c r="B85" s="56" t="s">
        <v>49</v>
      </c>
      <c r="C85" s="1" t="s">
        <v>0</v>
      </c>
      <c r="D85" s="1" t="s">
        <v>1</v>
      </c>
      <c r="F85" s="55" t="s">
        <v>2</v>
      </c>
      <c r="G85" s="55" t="s">
        <v>3</v>
      </c>
      <c r="H85" s="55" t="s">
        <v>2</v>
      </c>
      <c r="I85" s="55" t="s">
        <v>3</v>
      </c>
      <c r="J85" s="116"/>
      <c r="K85" s="41"/>
      <c r="L85" s="115"/>
    </row>
    <row r="86" spans="1:12">
      <c r="A86" s="15"/>
      <c r="B86" s="117"/>
      <c r="C86" s="117"/>
      <c r="D86" s="117"/>
      <c r="F86" s="12"/>
      <c r="G86" s="12"/>
      <c r="H86" s="13"/>
      <c r="I86" s="13"/>
      <c r="J86" s="13"/>
      <c r="K86" s="42"/>
      <c r="L86" s="50"/>
    </row>
    <row r="87" spans="1:12">
      <c r="A87" s="53" t="s">
        <v>83</v>
      </c>
      <c r="B87" s="57" t="s">
        <v>61</v>
      </c>
      <c r="C87" s="34" t="s">
        <v>44</v>
      </c>
      <c r="D87" s="35">
        <v>8</v>
      </c>
      <c r="F87" s="5">
        <f>$F$41</f>
        <v>956.32</v>
      </c>
      <c r="G87" s="18">
        <f>$G$41</f>
        <v>67.03</v>
      </c>
      <c r="H87" s="5">
        <f>ROUND(D87*F87*1.2,2)</f>
        <v>9180.67</v>
      </c>
      <c r="I87" s="5">
        <f>ROUND(D87*G87*1.2,2)</f>
        <v>643.49</v>
      </c>
      <c r="J87" s="5">
        <f>H87+I87</f>
        <v>9824.16</v>
      </c>
      <c r="K87" s="43"/>
      <c r="L87" s="50"/>
    </row>
    <row r="88" spans="1:12">
      <c r="A88" s="53" t="s">
        <v>84</v>
      </c>
      <c r="B88" s="57" t="s">
        <v>39</v>
      </c>
      <c r="C88" s="34" t="s">
        <v>45</v>
      </c>
      <c r="D88" s="35">
        <v>8</v>
      </c>
      <c r="F88" s="5">
        <f>$F$11</f>
        <v>17.25</v>
      </c>
      <c r="G88" s="18">
        <f>$G$11</f>
        <v>5.18</v>
      </c>
      <c r="H88" s="5">
        <f t="shared" ref="H88:H96" si="16">ROUND(D88*F88*1.2,2)</f>
        <v>165.6</v>
      </c>
      <c r="I88" s="5">
        <f t="shared" ref="I88:I96" si="17">ROUND(D88*G88*1.2,2)</f>
        <v>49.73</v>
      </c>
      <c r="J88" s="5">
        <f t="shared" ref="J88:J96" si="18">H88+I88</f>
        <v>215.32999999999998</v>
      </c>
      <c r="K88" s="43"/>
      <c r="L88" s="50">
        <f>$L$11</f>
        <v>2510</v>
      </c>
    </row>
    <row r="89" spans="1:12">
      <c r="A89" s="53" t="s">
        <v>85</v>
      </c>
      <c r="B89" s="57" t="s">
        <v>53</v>
      </c>
      <c r="C89" s="35" t="s">
        <v>46</v>
      </c>
      <c r="D89" s="35">
        <v>40</v>
      </c>
      <c r="F89" s="5">
        <f>$F$12</f>
        <v>1.81</v>
      </c>
      <c r="G89" s="18">
        <f>$G$12</f>
        <v>0.54</v>
      </c>
      <c r="H89" s="5">
        <f t="shared" si="16"/>
        <v>86.88</v>
      </c>
      <c r="I89" s="5">
        <f t="shared" si="17"/>
        <v>25.92</v>
      </c>
      <c r="J89" s="5">
        <f t="shared" si="18"/>
        <v>112.8</v>
      </c>
      <c r="K89" s="43"/>
      <c r="L89" s="38">
        <f>$L$12</f>
        <v>1022</v>
      </c>
    </row>
    <row r="90" spans="1:12">
      <c r="A90" s="53" t="s">
        <v>86</v>
      </c>
      <c r="B90" s="57" t="s">
        <v>54</v>
      </c>
      <c r="C90" s="37" t="s">
        <v>46</v>
      </c>
      <c r="D90" s="36">
        <v>40</v>
      </c>
      <c r="F90" s="5">
        <f>$F$13</f>
        <v>1.81</v>
      </c>
      <c r="G90" s="18">
        <f>$G$13</f>
        <v>0.54</v>
      </c>
      <c r="H90" s="5">
        <f t="shared" si="16"/>
        <v>86.88</v>
      </c>
      <c r="I90" s="5">
        <f t="shared" si="17"/>
        <v>25.92</v>
      </c>
      <c r="J90" s="5">
        <f t="shared" si="18"/>
        <v>112.8</v>
      </c>
      <c r="K90" s="43"/>
      <c r="L90" s="38">
        <f>$L$13</f>
        <v>1022</v>
      </c>
    </row>
    <row r="91" spans="1:12">
      <c r="A91" s="53" t="s">
        <v>87</v>
      </c>
      <c r="B91" s="57" t="s">
        <v>40</v>
      </c>
      <c r="C91" s="34" t="s">
        <v>45</v>
      </c>
      <c r="D91" s="36">
        <v>10</v>
      </c>
      <c r="F91" s="68">
        <f>$F$14</f>
        <v>3.09</v>
      </c>
      <c r="G91" s="18">
        <f>$G$14</f>
        <v>0.93</v>
      </c>
      <c r="H91" s="5">
        <f t="shared" si="16"/>
        <v>37.08</v>
      </c>
      <c r="I91" s="5">
        <f t="shared" si="17"/>
        <v>11.16</v>
      </c>
      <c r="J91" s="5">
        <f t="shared" si="18"/>
        <v>48.239999999999995</v>
      </c>
      <c r="K91" s="43"/>
      <c r="L91" s="38"/>
    </row>
    <row r="92" spans="1:12">
      <c r="A92" s="53" t="s">
        <v>88</v>
      </c>
      <c r="B92" s="57" t="s">
        <v>41</v>
      </c>
      <c r="C92" s="34" t="s">
        <v>45</v>
      </c>
      <c r="D92" s="36">
        <v>6</v>
      </c>
      <c r="F92" s="68">
        <f>$F$30</f>
        <v>4.8</v>
      </c>
      <c r="G92" s="18">
        <f>$G$30</f>
        <v>1.44</v>
      </c>
      <c r="H92" s="5">
        <f t="shared" si="16"/>
        <v>34.56</v>
      </c>
      <c r="I92" s="5">
        <f t="shared" si="17"/>
        <v>10.37</v>
      </c>
      <c r="J92" s="5">
        <f t="shared" si="18"/>
        <v>44.93</v>
      </c>
      <c r="K92" s="43"/>
      <c r="L92" s="38"/>
    </row>
    <row r="93" spans="1:12">
      <c r="A93" s="53" t="s">
        <v>89</v>
      </c>
      <c r="B93" s="57" t="s">
        <v>42</v>
      </c>
      <c r="C93" s="37" t="s">
        <v>46</v>
      </c>
      <c r="D93" s="36">
        <v>1.6</v>
      </c>
      <c r="F93" s="5">
        <f>$F$15</f>
        <v>1.87</v>
      </c>
      <c r="G93" s="18">
        <f>$G$15</f>
        <v>0.56000000000000005</v>
      </c>
      <c r="H93" s="5">
        <f t="shared" si="16"/>
        <v>3.59</v>
      </c>
      <c r="I93" s="5">
        <f t="shared" si="17"/>
        <v>1.08</v>
      </c>
      <c r="J93" s="5">
        <f t="shared" si="18"/>
        <v>4.67</v>
      </c>
      <c r="K93" s="43"/>
      <c r="L93" s="38">
        <f>$L$15</f>
        <v>404</v>
      </c>
    </row>
    <row r="94" spans="1:12">
      <c r="A94" s="53" t="s">
        <v>90</v>
      </c>
      <c r="B94" s="57" t="s">
        <v>43</v>
      </c>
      <c r="C94" s="34" t="s">
        <v>46</v>
      </c>
      <c r="D94" s="35">
        <v>1.6</v>
      </c>
      <c r="F94" s="59">
        <f>$F$16</f>
        <v>0.69</v>
      </c>
      <c r="G94" s="18">
        <f>$G$16</f>
        <v>0.21</v>
      </c>
      <c r="H94" s="5">
        <f t="shared" si="16"/>
        <v>1.32</v>
      </c>
      <c r="I94" s="5">
        <f t="shared" si="17"/>
        <v>0.4</v>
      </c>
      <c r="J94" s="5">
        <f t="shared" si="18"/>
        <v>1.7200000000000002</v>
      </c>
      <c r="K94" s="43"/>
      <c r="L94" s="50">
        <f>$L$16</f>
        <v>20111</v>
      </c>
    </row>
    <row r="95" spans="1:12" ht="30">
      <c r="A95" s="53" t="s">
        <v>91</v>
      </c>
      <c r="B95" s="58" t="s">
        <v>337</v>
      </c>
      <c r="C95" s="46" t="s">
        <v>50</v>
      </c>
      <c r="D95" s="64">
        <v>8</v>
      </c>
      <c r="F95" s="62"/>
      <c r="G95" s="49">
        <f>$G$17</f>
        <v>18.7</v>
      </c>
      <c r="H95" s="5">
        <f t="shared" si="16"/>
        <v>0</v>
      </c>
      <c r="I95" s="5">
        <f t="shared" si="17"/>
        <v>179.52</v>
      </c>
      <c r="J95" s="5">
        <f t="shared" si="18"/>
        <v>179.52</v>
      </c>
      <c r="K95" s="43"/>
      <c r="L95" s="60" t="str">
        <f>$L$17</f>
        <v>5928,88286,88264,88247</v>
      </c>
    </row>
    <row r="96" spans="1:12" ht="30">
      <c r="A96" s="53" t="s">
        <v>92</v>
      </c>
      <c r="B96" s="58" t="s">
        <v>347</v>
      </c>
      <c r="C96" s="46" t="s">
        <v>50</v>
      </c>
      <c r="D96" s="47">
        <v>8</v>
      </c>
      <c r="F96" s="62"/>
      <c r="G96" s="49">
        <f>$G$18</f>
        <v>56.09</v>
      </c>
      <c r="H96" s="5">
        <f t="shared" si="16"/>
        <v>0</v>
      </c>
      <c r="I96" s="5">
        <f t="shared" si="17"/>
        <v>538.46</v>
      </c>
      <c r="J96" s="5">
        <f t="shared" si="18"/>
        <v>538.46</v>
      </c>
      <c r="K96" s="43"/>
      <c r="L96" s="60" t="str">
        <f>$L$18</f>
        <v>5928,88286,88264,88247</v>
      </c>
    </row>
    <row r="97" spans="1:12">
      <c r="A97" s="15"/>
      <c r="B97" s="8" t="s">
        <v>5</v>
      </c>
      <c r="C97" s="9"/>
      <c r="D97" s="9"/>
      <c r="E97" s="9"/>
      <c r="F97" s="20"/>
      <c r="G97" s="21"/>
      <c r="H97" s="22">
        <f>SUM(H87:H96)</f>
        <v>9596.5799999999981</v>
      </c>
      <c r="I97" s="22">
        <f>SUM(I87:I96)</f>
        <v>1486.05</v>
      </c>
      <c r="J97" s="22">
        <f>SUM(J87:J96)</f>
        <v>11082.629999999997</v>
      </c>
      <c r="K97" s="45"/>
      <c r="L97" s="17"/>
    </row>
    <row r="98" spans="1:12" ht="9" customHeight="1"/>
    <row r="99" spans="1:12">
      <c r="A99" s="53">
        <v>7</v>
      </c>
      <c r="B99" s="2" t="s">
        <v>489</v>
      </c>
      <c r="C99" s="2"/>
      <c r="D99" s="2"/>
      <c r="F99" s="106" t="s">
        <v>9</v>
      </c>
      <c r="G99" s="107"/>
      <c r="H99" s="110" t="s">
        <v>8</v>
      </c>
      <c r="I99" s="111"/>
      <c r="J99" s="112"/>
      <c r="K99" s="40"/>
      <c r="L99" s="113" t="s">
        <v>7</v>
      </c>
    </row>
    <row r="100" spans="1:12">
      <c r="A100" s="15"/>
      <c r="B100" s="2" t="s">
        <v>82</v>
      </c>
      <c r="C100" s="2"/>
      <c r="D100" s="2"/>
      <c r="F100" s="108"/>
      <c r="G100" s="109"/>
      <c r="H100" s="116" t="s">
        <v>4</v>
      </c>
      <c r="I100" s="116"/>
      <c r="J100" s="116" t="s">
        <v>4</v>
      </c>
      <c r="K100" s="41"/>
      <c r="L100" s="114"/>
    </row>
    <row r="101" spans="1:12">
      <c r="A101" s="15"/>
      <c r="B101" s="56" t="s">
        <v>49</v>
      </c>
      <c r="C101" s="1" t="s">
        <v>0</v>
      </c>
      <c r="D101" s="1" t="s">
        <v>1</v>
      </c>
      <c r="F101" s="55" t="s">
        <v>2</v>
      </c>
      <c r="G101" s="55" t="s">
        <v>3</v>
      </c>
      <c r="H101" s="55" t="s">
        <v>2</v>
      </c>
      <c r="I101" s="55" t="s">
        <v>3</v>
      </c>
      <c r="J101" s="116"/>
      <c r="K101" s="41"/>
      <c r="L101" s="115"/>
    </row>
    <row r="102" spans="1:12">
      <c r="A102" s="15"/>
      <c r="B102" s="117"/>
      <c r="C102" s="117"/>
      <c r="D102" s="117"/>
      <c r="F102" s="12"/>
      <c r="G102" s="12"/>
      <c r="H102" s="13"/>
      <c r="I102" s="13"/>
      <c r="J102" s="13"/>
      <c r="K102" s="42"/>
      <c r="L102" s="50"/>
    </row>
    <row r="103" spans="1:12">
      <c r="A103" s="53" t="s">
        <v>93</v>
      </c>
      <c r="B103" s="57" t="s">
        <v>102</v>
      </c>
      <c r="C103" s="34" t="s">
        <v>44</v>
      </c>
      <c r="D103" s="35">
        <v>20</v>
      </c>
      <c r="F103" s="5">
        <v>1074.5999999999999</v>
      </c>
      <c r="G103" s="18">
        <v>67.03</v>
      </c>
      <c r="H103" s="5">
        <f>ROUND(D103*F103*1.2,2)</f>
        <v>25790.400000000001</v>
      </c>
      <c r="I103" s="5">
        <f>ROUND(D103*G103*1.2,2)</f>
        <v>1608.72</v>
      </c>
      <c r="J103" s="5">
        <f>H103+I103</f>
        <v>27399.120000000003</v>
      </c>
      <c r="K103" s="43"/>
      <c r="L103" s="50"/>
    </row>
    <row r="104" spans="1:12">
      <c r="A104" s="53" t="s">
        <v>94</v>
      </c>
      <c r="B104" s="57" t="s">
        <v>39</v>
      </c>
      <c r="C104" s="34" t="s">
        <v>45</v>
      </c>
      <c r="D104" s="35">
        <v>20</v>
      </c>
      <c r="F104" s="5">
        <f>$F$11</f>
        <v>17.25</v>
      </c>
      <c r="G104" s="18">
        <f>$G$11</f>
        <v>5.18</v>
      </c>
      <c r="H104" s="5">
        <f t="shared" ref="H104:H111" si="19">ROUND(D104*F104*1.2,2)</f>
        <v>414</v>
      </c>
      <c r="I104" s="5">
        <f t="shared" ref="I104:I111" si="20">ROUND(D104*G104*1.2,2)</f>
        <v>124.32</v>
      </c>
      <c r="J104" s="5">
        <f t="shared" ref="J104:J111" si="21">H104+I104</f>
        <v>538.31999999999994</v>
      </c>
      <c r="K104" s="43"/>
      <c r="L104" s="50">
        <f>$L$11</f>
        <v>2510</v>
      </c>
    </row>
    <row r="105" spans="1:12">
      <c r="A105" s="53" t="s">
        <v>95</v>
      </c>
      <c r="B105" s="57" t="s">
        <v>53</v>
      </c>
      <c r="C105" s="35" t="s">
        <v>46</v>
      </c>
      <c r="D105" s="35">
        <v>100</v>
      </c>
      <c r="F105" s="5">
        <f>$F$12</f>
        <v>1.81</v>
      </c>
      <c r="G105" s="18">
        <f>$G$12</f>
        <v>0.54</v>
      </c>
      <c r="H105" s="5">
        <f t="shared" si="19"/>
        <v>217.2</v>
      </c>
      <c r="I105" s="5">
        <f t="shared" si="20"/>
        <v>64.8</v>
      </c>
      <c r="J105" s="5">
        <f t="shared" si="21"/>
        <v>282</v>
      </c>
      <c r="K105" s="43"/>
      <c r="L105" s="38">
        <f>$L$12</f>
        <v>1022</v>
      </c>
    </row>
    <row r="106" spans="1:12">
      <c r="A106" s="53" t="s">
        <v>96</v>
      </c>
      <c r="B106" s="57" t="s">
        <v>54</v>
      </c>
      <c r="C106" s="37" t="s">
        <v>46</v>
      </c>
      <c r="D106" s="36">
        <v>100</v>
      </c>
      <c r="F106" s="5">
        <f>$F$13</f>
        <v>1.81</v>
      </c>
      <c r="G106" s="18">
        <f>$G$13</f>
        <v>0.54</v>
      </c>
      <c r="H106" s="5">
        <f t="shared" si="19"/>
        <v>217.2</v>
      </c>
      <c r="I106" s="5">
        <f t="shared" si="20"/>
        <v>64.8</v>
      </c>
      <c r="J106" s="5">
        <f t="shared" si="21"/>
        <v>282</v>
      </c>
      <c r="K106" s="43"/>
      <c r="L106" s="38">
        <f>$L$13</f>
        <v>1022</v>
      </c>
    </row>
    <row r="107" spans="1:12">
      <c r="A107" s="53" t="s">
        <v>97</v>
      </c>
      <c r="B107" s="57" t="s">
        <v>40</v>
      </c>
      <c r="C107" s="34" t="s">
        <v>45</v>
      </c>
      <c r="D107" s="36">
        <v>40</v>
      </c>
      <c r="F107" s="68">
        <f>$F$14</f>
        <v>3.09</v>
      </c>
      <c r="G107" s="18">
        <f>$G$14</f>
        <v>0.93</v>
      </c>
      <c r="H107" s="5">
        <f t="shared" si="19"/>
        <v>148.32</v>
      </c>
      <c r="I107" s="5">
        <f t="shared" si="20"/>
        <v>44.64</v>
      </c>
      <c r="J107" s="5">
        <f t="shared" si="21"/>
        <v>192.95999999999998</v>
      </c>
      <c r="K107" s="43"/>
      <c r="L107" s="38"/>
    </row>
    <row r="108" spans="1:12">
      <c r="A108" s="53" t="s">
        <v>98</v>
      </c>
      <c r="B108" s="57" t="s">
        <v>42</v>
      </c>
      <c r="C108" s="37" t="s">
        <v>46</v>
      </c>
      <c r="D108" s="36">
        <v>4</v>
      </c>
      <c r="F108" s="5">
        <f>$F$15</f>
        <v>1.87</v>
      </c>
      <c r="G108" s="18">
        <f>$G$15</f>
        <v>0.56000000000000005</v>
      </c>
      <c r="H108" s="5">
        <f t="shared" si="19"/>
        <v>8.98</v>
      </c>
      <c r="I108" s="5">
        <f t="shared" si="20"/>
        <v>2.69</v>
      </c>
      <c r="J108" s="5">
        <f t="shared" si="21"/>
        <v>11.67</v>
      </c>
      <c r="K108" s="43"/>
      <c r="L108" s="38">
        <f>$L$15</f>
        <v>404</v>
      </c>
    </row>
    <row r="109" spans="1:12">
      <c r="A109" s="53" t="s">
        <v>99</v>
      </c>
      <c r="B109" s="57" t="s">
        <v>43</v>
      </c>
      <c r="C109" s="34" t="s">
        <v>46</v>
      </c>
      <c r="D109" s="35">
        <v>4</v>
      </c>
      <c r="F109" s="59">
        <f>$F$16</f>
        <v>0.69</v>
      </c>
      <c r="G109" s="18">
        <f>$G$16</f>
        <v>0.21</v>
      </c>
      <c r="H109" s="5">
        <f t="shared" si="19"/>
        <v>3.31</v>
      </c>
      <c r="I109" s="5">
        <f t="shared" si="20"/>
        <v>1.01</v>
      </c>
      <c r="J109" s="5">
        <f t="shared" si="21"/>
        <v>4.32</v>
      </c>
      <c r="K109" s="43"/>
      <c r="L109" s="50">
        <f>$L$16</f>
        <v>20111</v>
      </c>
    </row>
    <row r="110" spans="1:12" ht="30">
      <c r="A110" s="53" t="s">
        <v>100</v>
      </c>
      <c r="B110" s="58" t="s">
        <v>337</v>
      </c>
      <c r="C110" s="46" t="s">
        <v>50</v>
      </c>
      <c r="D110" s="64">
        <v>20</v>
      </c>
      <c r="F110" s="62"/>
      <c r="G110" s="49">
        <f>$G$17</f>
        <v>18.7</v>
      </c>
      <c r="H110" s="5">
        <f t="shared" si="19"/>
        <v>0</v>
      </c>
      <c r="I110" s="5">
        <f t="shared" si="20"/>
        <v>448.8</v>
      </c>
      <c r="J110" s="5">
        <f t="shared" si="21"/>
        <v>448.8</v>
      </c>
      <c r="K110" s="43"/>
      <c r="L110" s="60" t="str">
        <f>$L$17</f>
        <v>5928,88286,88264,88247</v>
      </c>
    </row>
    <row r="111" spans="1:12" ht="30">
      <c r="A111" s="53" t="s">
        <v>101</v>
      </c>
      <c r="B111" s="58" t="s">
        <v>347</v>
      </c>
      <c r="C111" s="46" t="s">
        <v>50</v>
      </c>
      <c r="D111" s="47">
        <v>21</v>
      </c>
      <c r="F111" s="62"/>
      <c r="G111" s="49">
        <f>$G$18</f>
        <v>56.09</v>
      </c>
      <c r="H111" s="5">
        <f t="shared" si="19"/>
        <v>0</v>
      </c>
      <c r="I111" s="5">
        <f t="shared" si="20"/>
        <v>1413.47</v>
      </c>
      <c r="J111" s="5">
        <f t="shared" si="21"/>
        <v>1413.47</v>
      </c>
      <c r="K111" s="43"/>
      <c r="L111" s="60" t="str">
        <f>$L$18</f>
        <v>5928,88286,88264,88247</v>
      </c>
    </row>
    <row r="112" spans="1:12">
      <c r="A112" s="15"/>
      <c r="B112" s="8" t="s">
        <v>5</v>
      </c>
      <c r="C112" s="9"/>
      <c r="D112" s="9"/>
      <c r="E112" s="9"/>
      <c r="F112" s="20"/>
      <c r="G112" s="21"/>
      <c r="H112" s="22">
        <f>SUM(H103:H111)</f>
        <v>26799.410000000003</v>
      </c>
      <c r="I112" s="22">
        <f>SUM(I103:I111)</f>
        <v>3773.25</v>
      </c>
      <c r="J112" s="22">
        <f>SUM(J103:J111)</f>
        <v>30572.66</v>
      </c>
      <c r="K112" s="45"/>
      <c r="L112" s="17"/>
    </row>
    <row r="113" spans="1:12" ht="9" customHeight="1"/>
    <row r="114" spans="1:12" ht="15" customHeight="1">
      <c r="A114" s="53">
        <v>8</v>
      </c>
      <c r="B114" s="2" t="s">
        <v>14</v>
      </c>
      <c r="C114" s="2"/>
      <c r="D114" s="2"/>
      <c r="F114" s="106" t="s">
        <v>9</v>
      </c>
      <c r="G114" s="107"/>
      <c r="H114" s="110" t="s">
        <v>8</v>
      </c>
      <c r="I114" s="111"/>
      <c r="J114" s="112"/>
      <c r="K114" s="40"/>
      <c r="L114" s="113" t="s">
        <v>7</v>
      </c>
    </row>
    <row r="115" spans="1:12">
      <c r="A115" s="15"/>
      <c r="B115" s="2" t="s">
        <v>103</v>
      </c>
      <c r="C115" s="2"/>
      <c r="D115" s="2"/>
      <c r="F115" s="108"/>
      <c r="G115" s="109"/>
      <c r="H115" s="116" t="s">
        <v>4</v>
      </c>
      <c r="I115" s="116"/>
      <c r="J115" s="116" t="s">
        <v>4</v>
      </c>
      <c r="K115" s="41"/>
      <c r="L115" s="114"/>
    </row>
    <row r="116" spans="1:12">
      <c r="A116" s="15"/>
      <c r="B116" s="56" t="s">
        <v>49</v>
      </c>
      <c r="C116" s="1" t="s">
        <v>0</v>
      </c>
      <c r="D116" s="1" t="s">
        <v>1</v>
      </c>
      <c r="F116" s="55" t="s">
        <v>2</v>
      </c>
      <c r="G116" s="55" t="s">
        <v>3</v>
      </c>
      <c r="H116" s="55" t="s">
        <v>2</v>
      </c>
      <c r="I116" s="55" t="s">
        <v>3</v>
      </c>
      <c r="J116" s="116"/>
      <c r="K116" s="41"/>
      <c r="L116" s="115"/>
    </row>
    <row r="117" spans="1:12">
      <c r="A117" s="15"/>
      <c r="B117" s="117"/>
      <c r="C117" s="117"/>
      <c r="D117" s="117"/>
      <c r="F117" s="12"/>
      <c r="G117" s="12"/>
      <c r="H117" s="13"/>
      <c r="I117" s="13"/>
      <c r="J117" s="13"/>
      <c r="K117" s="42"/>
      <c r="L117" s="50"/>
    </row>
    <row r="118" spans="1:12">
      <c r="A118" s="53" t="s">
        <v>104</v>
      </c>
      <c r="B118" s="57" t="s">
        <v>102</v>
      </c>
      <c r="C118" s="34" t="s">
        <v>44</v>
      </c>
      <c r="D118" s="35">
        <v>59</v>
      </c>
      <c r="F118" s="5">
        <f>$F$103</f>
        <v>1074.5999999999999</v>
      </c>
      <c r="G118" s="18">
        <f>$G$103</f>
        <v>67.03</v>
      </c>
      <c r="H118" s="5">
        <f>ROUND(D118*F118*1.2,2)</f>
        <v>76081.679999999993</v>
      </c>
      <c r="I118" s="5">
        <f>ROUND(D118*G118*1.2,2)</f>
        <v>4745.72</v>
      </c>
      <c r="J118" s="5">
        <f>H118+I118</f>
        <v>80827.399999999994</v>
      </c>
      <c r="K118" s="43"/>
      <c r="L118" s="50"/>
    </row>
    <row r="119" spans="1:12">
      <c r="A119" s="53" t="s">
        <v>105</v>
      </c>
      <c r="B119" s="57" t="s">
        <v>56</v>
      </c>
      <c r="C119" s="34" t="s">
        <v>44</v>
      </c>
      <c r="D119" s="35">
        <v>3</v>
      </c>
      <c r="F119" s="5">
        <v>1194.94</v>
      </c>
      <c r="G119" s="18">
        <v>67.03</v>
      </c>
      <c r="H119" s="5">
        <f t="shared" ref="H119:H128" si="22">ROUND(D119*F119*1.2,2)</f>
        <v>4301.78</v>
      </c>
      <c r="I119" s="5">
        <f t="shared" ref="I119:I128" si="23">ROUND(D119*G119*1.2,2)</f>
        <v>241.31</v>
      </c>
      <c r="J119" s="5">
        <f t="shared" ref="J119:J128" si="24">H119+I119</f>
        <v>4543.09</v>
      </c>
      <c r="K119" s="43"/>
      <c r="L119" s="50"/>
    </row>
    <row r="120" spans="1:12">
      <c r="A120" s="53" t="s">
        <v>106</v>
      </c>
      <c r="B120" s="57" t="s">
        <v>39</v>
      </c>
      <c r="C120" s="34" t="s">
        <v>45</v>
      </c>
      <c r="D120" s="35">
        <v>62</v>
      </c>
      <c r="F120" s="5">
        <f>$F$11</f>
        <v>17.25</v>
      </c>
      <c r="G120" s="18">
        <f>$G$11</f>
        <v>5.18</v>
      </c>
      <c r="H120" s="5">
        <f t="shared" si="22"/>
        <v>1283.4000000000001</v>
      </c>
      <c r="I120" s="5">
        <f t="shared" si="23"/>
        <v>385.39</v>
      </c>
      <c r="J120" s="5">
        <f t="shared" si="24"/>
        <v>1668.79</v>
      </c>
      <c r="K120" s="43"/>
      <c r="L120" s="50">
        <f>$L$11</f>
        <v>2510</v>
      </c>
    </row>
    <row r="121" spans="1:12">
      <c r="A121" s="53" t="s">
        <v>107</v>
      </c>
      <c r="B121" s="57" t="s">
        <v>53</v>
      </c>
      <c r="C121" s="35" t="s">
        <v>46</v>
      </c>
      <c r="D121" s="35">
        <v>296.5</v>
      </c>
      <c r="F121" s="5">
        <f>$F$12</f>
        <v>1.81</v>
      </c>
      <c r="G121" s="18">
        <f>$G$12</f>
        <v>0.54</v>
      </c>
      <c r="H121" s="5">
        <f t="shared" si="22"/>
        <v>644</v>
      </c>
      <c r="I121" s="5">
        <f t="shared" si="23"/>
        <v>192.13</v>
      </c>
      <c r="J121" s="5">
        <f t="shared" si="24"/>
        <v>836.13</v>
      </c>
      <c r="K121" s="43"/>
      <c r="L121" s="38">
        <f>$L$12</f>
        <v>1022</v>
      </c>
    </row>
    <row r="122" spans="1:12">
      <c r="A122" s="53" t="s">
        <v>108</v>
      </c>
      <c r="B122" s="57" t="s">
        <v>54</v>
      </c>
      <c r="C122" s="37" t="s">
        <v>46</v>
      </c>
      <c r="D122" s="36">
        <v>296.5</v>
      </c>
      <c r="F122" s="5">
        <f>$F$13</f>
        <v>1.81</v>
      </c>
      <c r="G122" s="18">
        <f>$G$13</f>
        <v>0.54</v>
      </c>
      <c r="H122" s="5">
        <f t="shared" si="22"/>
        <v>644</v>
      </c>
      <c r="I122" s="5">
        <f t="shared" si="23"/>
        <v>192.13</v>
      </c>
      <c r="J122" s="5">
        <f t="shared" si="24"/>
        <v>836.13</v>
      </c>
      <c r="K122" s="43"/>
      <c r="L122" s="38">
        <f>$L$13</f>
        <v>1022</v>
      </c>
    </row>
    <row r="123" spans="1:12">
      <c r="A123" s="53" t="s">
        <v>109</v>
      </c>
      <c r="B123" s="57" t="s">
        <v>40</v>
      </c>
      <c r="C123" s="34" t="s">
        <v>45</v>
      </c>
      <c r="D123" s="36">
        <v>121</v>
      </c>
      <c r="F123" s="68">
        <f>$F$14</f>
        <v>3.09</v>
      </c>
      <c r="G123" s="18">
        <f>$G$14</f>
        <v>0.93</v>
      </c>
      <c r="H123" s="5">
        <f t="shared" si="22"/>
        <v>448.67</v>
      </c>
      <c r="I123" s="5">
        <f t="shared" si="23"/>
        <v>135.04</v>
      </c>
      <c r="J123" s="5">
        <f t="shared" si="24"/>
        <v>583.71</v>
      </c>
      <c r="K123" s="43"/>
      <c r="L123" s="38"/>
    </row>
    <row r="124" spans="1:12">
      <c r="A124" s="53" t="s">
        <v>110</v>
      </c>
      <c r="B124" s="57" t="s">
        <v>41</v>
      </c>
      <c r="C124" s="34" t="s">
        <v>45</v>
      </c>
      <c r="D124" s="36">
        <v>3</v>
      </c>
      <c r="F124" s="68">
        <f>$F$30</f>
        <v>4.8</v>
      </c>
      <c r="G124" s="18">
        <f>$G$30</f>
        <v>1.44</v>
      </c>
      <c r="H124" s="5">
        <f t="shared" si="22"/>
        <v>17.28</v>
      </c>
      <c r="I124" s="5">
        <f t="shared" si="23"/>
        <v>5.18</v>
      </c>
      <c r="J124" s="5">
        <f t="shared" si="24"/>
        <v>22.46</v>
      </c>
      <c r="K124" s="43"/>
      <c r="L124" s="38"/>
    </row>
    <row r="125" spans="1:12">
      <c r="A125" s="53" t="s">
        <v>111</v>
      </c>
      <c r="B125" s="57" t="s">
        <v>42</v>
      </c>
      <c r="C125" s="37" t="s">
        <v>46</v>
      </c>
      <c r="D125" s="36">
        <v>12.4</v>
      </c>
      <c r="F125" s="5">
        <f>$F$15</f>
        <v>1.87</v>
      </c>
      <c r="G125" s="18">
        <f>$G$15</f>
        <v>0.56000000000000005</v>
      </c>
      <c r="H125" s="5">
        <f t="shared" si="22"/>
        <v>27.83</v>
      </c>
      <c r="I125" s="5">
        <f t="shared" si="23"/>
        <v>8.33</v>
      </c>
      <c r="J125" s="5">
        <f t="shared" si="24"/>
        <v>36.159999999999997</v>
      </c>
      <c r="K125" s="43"/>
      <c r="L125" s="38">
        <f>$L$15</f>
        <v>404</v>
      </c>
    </row>
    <row r="126" spans="1:12">
      <c r="A126" s="53" t="s">
        <v>112</v>
      </c>
      <c r="B126" s="57" t="s">
        <v>43</v>
      </c>
      <c r="C126" s="34" t="s">
        <v>46</v>
      </c>
      <c r="D126" s="35">
        <v>12.4</v>
      </c>
      <c r="F126" s="59">
        <f>$F$16</f>
        <v>0.69</v>
      </c>
      <c r="G126" s="18">
        <f>$G$16</f>
        <v>0.21</v>
      </c>
      <c r="H126" s="5">
        <f t="shared" si="22"/>
        <v>10.27</v>
      </c>
      <c r="I126" s="5">
        <f t="shared" si="23"/>
        <v>3.12</v>
      </c>
      <c r="J126" s="5">
        <f t="shared" si="24"/>
        <v>13.39</v>
      </c>
      <c r="K126" s="43"/>
      <c r="L126" s="50">
        <f>$L$16</f>
        <v>20111</v>
      </c>
    </row>
    <row r="127" spans="1:12" ht="30">
      <c r="A127" s="53" t="s">
        <v>113</v>
      </c>
      <c r="B127" s="58" t="s">
        <v>337</v>
      </c>
      <c r="C127" s="46" t="s">
        <v>50</v>
      </c>
      <c r="D127" s="64">
        <v>59</v>
      </c>
      <c r="F127" s="62"/>
      <c r="G127" s="49">
        <f>$G$17</f>
        <v>18.7</v>
      </c>
      <c r="H127" s="5">
        <f t="shared" si="22"/>
        <v>0</v>
      </c>
      <c r="I127" s="5">
        <f t="shared" si="23"/>
        <v>1323.96</v>
      </c>
      <c r="J127" s="5">
        <f t="shared" si="24"/>
        <v>1323.96</v>
      </c>
      <c r="K127" s="43"/>
      <c r="L127" s="60" t="str">
        <f>$L$17</f>
        <v>5928,88286,88264,88247</v>
      </c>
    </row>
    <row r="128" spans="1:12" ht="30">
      <c r="A128" s="53" t="s">
        <v>114</v>
      </c>
      <c r="B128" s="58" t="s">
        <v>347</v>
      </c>
      <c r="C128" s="46" t="s">
        <v>50</v>
      </c>
      <c r="D128" s="47">
        <v>63</v>
      </c>
      <c r="F128" s="62"/>
      <c r="G128" s="49">
        <f>$G$18</f>
        <v>56.09</v>
      </c>
      <c r="H128" s="5">
        <f t="shared" si="22"/>
        <v>0</v>
      </c>
      <c r="I128" s="5">
        <f t="shared" si="23"/>
        <v>4240.3999999999996</v>
      </c>
      <c r="J128" s="5">
        <f t="shared" si="24"/>
        <v>4240.3999999999996</v>
      </c>
      <c r="K128" s="43"/>
      <c r="L128" s="60" t="str">
        <f>$L$18</f>
        <v>5928,88286,88264,88247</v>
      </c>
    </row>
    <row r="129" spans="1:12">
      <c r="A129" s="15"/>
      <c r="B129" s="8" t="s">
        <v>5</v>
      </c>
      <c r="C129" s="9"/>
      <c r="D129" s="9"/>
      <c r="E129" s="9"/>
      <c r="F129" s="20"/>
      <c r="G129" s="21"/>
      <c r="H129" s="22">
        <f>SUM(H118:H128)</f>
        <v>83458.909999999989</v>
      </c>
      <c r="I129" s="22">
        <f>SUM(I118:I128)</f>
        <v>11472.710000000001</v>
      </c>
      <c r="J129" s="22">
        <f>SUM(J118:J128)</f>
        <v>94931.62000000001</v>
      </c>
      <c r="K129" s="45"/>
      <c r="L129" s="17"/>
    </row>
    <row r="130" spans="1:12" ht="9" customHeight="1"/>
    <row r="131" spans="1:12">
      <c r="A131" s="53">
        <v>9</v>
      </c>
      <c r="B131" s="2" t="s">
        <v>115</v>
      </c>
      <c r="C131" s="2"/>
      <c r="D131" s="2"/>
      <c r="F131" s="106" t="s">
        <v>9</v>
      </c>
      <c r="G131" s="107"/>
      <c r="H131" s="110" t="s">
        <v>8</v>
      </c>
      <c r="I131" s="111"/>
      <c r="J131" s="112"/>
      <c r="K131" s="40"/>
      <c r="L131" s="113" t="s">
        <v>7</v>
      </c>
    </row>
    <row r="132" spans="1:12">
      <c r="A132" s="15"/>
      <c r="B132" s="2" t="s">
        <v>116</v>
      </c>
      <c r="C132" s="2"/>
      <c r="D132" s="2"/>
      <c r="F132" s="108"/>
      <c r="G132" s="109"/>
      <c r="H132" s="116" t="s">
        <v>4</v>
      </c>
      <c r="I132" s="116"/>
      <c r="J132" s="116" t="s">
        <v>4</v>
      </c>
      <c r="K132" s="41"/>
      <c r="L132" s="114"/>
    </row>
    <row r="133" spans="1:12">
      <c r="A133" s="15"/>
      <c r="B133" s="56" t="s">
        <v>49</v>
      </c>
      <c r="C133" s="1" t="s">
        <v>0</v>
      </c>
      <c r="D133" s="1" t="s">
        <v>1</v>
      </c>
      <c r="F133" s="55" t="s">
        <v>2</v>
      </c>
      <c r="G133" s="55" t="s">
        <v>3</v>
      </c>
      <c r="H133" s="55" t="s">
        <v>2</v>
      </c>
      <c r="I133" s="55" t="s">
        <v>3</v>
      </c>
      <c r="J133" s="116"/>
      <c r="K133" s="41"/>
      <c r="L133" s="115"/>
    </row>
    <row r="134" spans="1:12">
      <c r="A134" s="15"/>
      <c r="B134" s="117"/>
      <c r="C134" s="117"/>
      <c r="D134" s="117"/>
      <c r="F134" s="12"/>
      <c r="G134" s="12"/>
      <c r="H134" s="13"/>
      <c r="I134" s="13"/>
      <c r="J134" s="13"/>
      <c r="K134" s="42"/>
      <c r="L134" s="50"/>
    </row>
    <row r="135" spans="1:12">
      <c r="A135" s="53" t="s">
        <v>117</v>
      </c>
      <c r="B135" s="57" t="s">
        <v>102</v>
      </c>
      <c r="C135" s="34" t="s">
        <v>44</v>
      </c>
      <c r="D135" s="35">
        <v>6</v>
      </c>
      <c r="F135" s="5">
        <f>$F$103</f>
        <v>1074.5999999999999</v>
      </c>
      <c r="G135" s="18">
        <f>$G$103</f>
        <v>67.03</v>
      </c>
      <c r="H135" s="5">
        <f>ROUND(D135*F135*1.2,2)</f>
        <v>7737.12</v>
      </c>
      <c r="I135" s="5">
        <f>ROUND(D135*G135*1.2,2)</f>
        <v>482.62</v>
      </c>
      <c r="J135" s="5">
        <f>H135+I135</f>
        <v>8219.74</v>
      </c>
      <c r="K135" s="43"/>
      <c r="L135" s="50"/>
    </row>
    <row r="136" spans="1:12">
      <c r="A136" s="53" t="s">
        <v>118</v>
      </c>
      <c r="B136" s="57" t="s">
        <v>39</v>
      </c>
      <c r="C136" s="34" t="s">
        <v>45</v>
      </c>
      <c r="D136" s="35">
        <v>6</v>
      </c>
      <c r="F136" s="5">
        <f>$F$11</f>
        <v>17.25</v>
      </c>
      <c r="G136" s="18">
        <f>$G$11</f>
        <v>5.18</v>
      </c>
      <c r="H136" s="5">
        <f t="shared" ref="H136:H144" si="25">ROUND(D136*F136*1.2,2)</f>
        <v>124.2</v>
      </c>
      <c r="I136" s="5">
        <f t="shared" ref="I136:I144" si="26">ROUND(D136*G136*1.2,2)</f>
        <v>37.299999999999997</v>
      </c>
      <c r="J136" s="5">
        <f t="shared" ref="J136:J144" si="27">H136+I136</f>
        <v>161.5</v>
      </c>
      <c r="K136" s="43"/>
      <c r="L136" s="50">
        <f>$L$11</f>
        <v>2510</v>
      </c>
    </row>
    <row r="137" spans="1:12">
      <c r="A137" s="53" t="s">
        <v>119</v>
      </c>
      <c r="B137" s="57" t="s">
        <v>53</v>
      </c>
      <c r="C137" s="35" t="s">
        <v>46</v>
      </c>
      <c r="D137" s="35">
        <v>30</v>
      </c>
      <c r="F137" s="5">
        <f>$F$12</f>
        <v>1.81</v>
      </c>
      <c r="G137" s="18">
        <f>$G$12</f>
        <v>0.54</v>
      </c>
      <c r="H137" s="5">
        <f t="shared" si="25"/>
        <v>65.16</v>
      </c>
      <c r="I137" s="5">
        <f t="shared" si="26"/>
        <v>19.440000000000001</v>
      </c>
      <c r="J137" s="5">
        <f t="shared" si="27"/>
        <v>84.6</v>
      </c>
      <c r="K137" s="43"/>
      <c r="L137" s="38">
        <f>$L$12</f>
        <v>1022</v>
      </c>
    </row>
    <row r="138" spans="1:12">
      <c r="A138" s="53" t="s">
        <v>120</v>
      </c>
      <c r="B138" s="57" t="s">
        <v>54</v>
      </c>
      <c r="C138" s="37" t="s">
        <v>46</v>
      </c>
      <c r="D138" s="36">
        <v>30</v>
      </c>
      <c r="F138" s="5">
        <f>$F$13</f>
        <v>1.81</v>
      </c>
      <c r="G138" s="18">
        <f>$G$13</f>
        <v>0.54</v>
      </c>
      <c r="H138" s="5">
        <f t="shared" si="25"/>
        <v>65.16</v>
      </c>
      <c r="I138" s="5">
        <f t="shared" si="26"/>
        <v>19.440000000000001</v>
      </c>
      <c r="J138" s="5">
        <f t="shared" si="27"/>
        <v>84.6</v>
      </c>
      <c r="K138" s="43"/>
      <c r="L138" s="38">
        <f>$L$13</f>
        <v>1022</v>
      </c>
    </row>
    <row r="139" spans="1:12">
      <c r="A139" s="53" t="s">
        <v>121</v>
      </c>
      <c r="B139" s="57" t="s">
        <v>40</v>
      </c>
      <c r="C139" s="34" t="s">
        <v>45</v>
      </c>
      <c r="D139" s="36">
        <v>10</v>
      </c>
      <c r="F139" s="68">
        <f>$F$14</f>
        <v>3.09</v>
      </c>
      <c r="G139" s="18">
        <f>$G$14</f>
        <v>0.93</v>
      </c>
      <c r="H139" s="5">
        <f t="shared" si="25"/>
        <v>37.08</v>
      </c>
      <c r="I139" s="5">
        <f t="shared" si="26"/>
        <v>11.16</v>
      </c>
      <c r="J139" s="5">
        <f t="shared" si="27"/>
        <v>48.239999999999995</v>
      </c>
      <c r="K139" s="43"/>
      <c r="L139" s="38"/>
    </row>
    <row r="140" spans="1:12">
      <c r="A140" s="53" t="s">
        <v>122</v>
      </c>
      <c r="B140" s="57" t="s">
        <v>41</v>
      </c>
      <c r="C140" s="34" t="s">
        <v>45</v>
      </c>
      <c r="D140" s="36">
        <v>2</v>
      </c>
      <c r="F140" s="68">
        <f>$F$30</f>
        <v>4.8</v>
      </c>
      <c r="G140" s="18">
        <f>$G$30</f>
        <v>1.44</v>
      </c>
      <c r="H140" s="5">
        <f t="shared" si="25"/>
        <v>11.52</v>
      </c>
      <c r="I140" s="5">
        <f t="shared" si="26"/>
        <v>3.46</v>
      </c>
      <c r="J140" s="5">
        <f t="shared" si="27"/>
        <v>14.98</v>
      </c>
      <c r="K140" s="43"/>
      <c r="L140" s="38"/>
    </row>
    <row r="141" spans="1:12">
      <c r="A141" s="53" t="s">
        <v>123</v>
      </c>
      <c r="B141" s="57" t="s">
        <v>42</v>
      </c>
      <c r="C141" s="37" t="s">
        <v>46</v>
      </c>
      <c r="D141" s="36">
        <v>1.2</v>
      </c>
      <c r="F141" s="5">
        <f>$F$15</f>
        <v>1.87</v>
      </c>
      <c r="G141" s="18">
        <f>$G$15</f>
        <v>0.56000000000000005</v>
      </c>
      <c r="H141" s="5">
        <f t="shared" si="25"/>
        <v>2.69</v>
      </c>
      <c r="I141" s="5">
        <f t="shared" si="26"/>
        <v>0.81</v>
      </c>
      <c r="J141" s="5">
        <f t="shared" si="27"/>
        <v>3.5</v>
      </c>
      <c r="K141" s="43"/>
      <c r="L141" s="38">
        <f>$L$15</f>
        <v>404</v>
      </c>
    </row>
    <row r="142" spans="1:12">
      <c r="A142" s="53" t="s">
        <v>124</v>
      </c>
      <c r="B142" s="57" t="s">
        <v>43</v>
      </c>
      <c r="C142" s="34" t="s">
        <v>46</v>
      </c>
      <c r="D142" s="35">
        <v>1.2</v>
      </c>
      <c r="F142" s="59">
        <f>$F$16</f>
        <v>0.69</v>
      </c>
      <c r="G142" s="18">
        <f>$G$16</f>
        <v>0.21</v>
      </c>
      <c r="H142" s="5">
        <f t="shared" si="25"/>
        <v>0.99</v>
      </c>
      <c r="I142" s="5">
        <f t="shared" si="26"/>
        <v>0.3</v>
      </c>
      <c r="J142" s="5">
        <f t="shared" si="27"/>
        <v>1.29</v>
      </c>
      <c r="K142" s="43"/>
      <c r="L142" s="50">
        <f>$L$16</f>
        <v>20111</v>
      </c>
    </row>
    <row r="143" spans="1:12" ht="30">
      <c r="A143" s="53" t="s">
        <v>125</v>
      </c>
      <c r="B143" s="58" t="s">
        <v>337</v>
      </c>
      <c r="C143" s="46" t="s">
        <v>50</v>
      </c>
      <c r="D143" s="64">
        <v>6</v>
      </c>
      <c r="F143" s="62"/>
      <c r="G143" s="49">
        <f>$G$17</f>
        <v>18.7</v>
      </c>
      <c r="H143" s="5">
        <f t="shared" si="25"/>
        <v>0</v>
      </c>
      <c r="I143" s="5">
        <f t="shared" si="26"/>
        <v>134.63999999999999</v>
      </c>
      <c r="J143" s="5">
        <f t="shared" si="27"/>
        <v>134.63999999999999</v>
      </c>
      <c r="K143" s="43"/>
      <c r="L143" s="60" t="str">
        <f>$L$17</f>
        <v>5928,88286,88264,88247</v>
      </c>
    </row>
    <row r="144" spans="1:12" ht="30">
      <c r="A144" s="53" t="s">
        <v>126</v>
      </c>
      <c r="B144" s="58" t="s">
        <v>347</v>
      </c>
      <c r="C144" s="46" t="s">
        <v>50</v>
      </c>
      <c r="D144" s="47">
        <v>6</v>
      </c>
      <c r="F144" s="62"/>
      <c r="G144" s="49">
        <f>$G$18</f>
        <v>56.09</v>
      </c>
      <c r="H144" s="5">
        <f t="shared" si="25"/>
        <v>0</v>
      </c>
      <c r="I144" s="5">
        <f t="shared" si="26"/>
        <v>403.85</v>
      </c>
      <c r="J144" s="5">
        <f t="shared" si="27"/>
        <v>403.85</v>
      </c>
      <c r="K144" s="43"/>
      <c r="L144" s="60" t="str">
        <f>$L$18</f>
        <v>5928,88286,88264,88247</v>
      </c>
    </row>
    <row r="145" spans="1:12">
      <c r="A145" s="15"/>
      <c r="B145" s="8" t="s">
        <v>5</v>
      </c>
      <c r="C145" s="9"/>
      <c r="D145" s="9"/>
      <c r="E145" s="9"/>
      <c r="F145" s="20"/>
      <c r="G145" s="21"/>
      <c r="H145" s="22">
        <f>SUM(H135:H144)</f>
        <v>8043.9199999999992</v>
      </c>
      <c r="I145" s="22">
        <f>SUM(I135:I144)</f>
        <v>1113.02</v>
      </c>
      <c r="J145" s="22">
        <f>SUM(J135:J144)</f>
        <v>9156.94</v>
      </c>
      <c r="K145" s="45"/>
      <c r="L145" s="17"/>
    </row>
    <row r="146" spans="1:12" ht="9" customHeight="1"/>
    <row r="147" spans="1:12">
      <c r="A147" s="53">
        <v>10</v>
      </c>
      <c r="B147" s="2" t="s">
        <v>127</v>
      </c>
      <c r="C147" s="2"/>
      <c r="D147" s="2"/>
      <c r="F147" s="106" t="s">
        <v>9</v>
      </c>
      <c r="G147" s="107"/>
      <c r="H147" s="110" t="s">
        <v>8</v>
      </c>
      <c r="I147" s="111"/>
      <c r="J147" s="112"/>
      <c r="K147" s="40"/>
      <c r="L147" s="113" t="s">
        <v>7</v>
      </c>
    </row>
    <row r="148" spans="1:12">
      <c r="A148" s="15"/>
      <c r="B148" s="2" t="s">
        <v>116</v>
      </c>
      <c r="C148" s="2"/>
      <c r="D148" s="2"/>
      <c r="F148" s="108"/>
      <c r="G148" s="109"/>
      <c r="H148" s="116" t="s">
        <v>4</v>
      </c>
      <c r="I148" s="116"/>
      <c r="J148" s="116" t="s">
        <v>4</v>
      </c>
      <c r="K148" s="41"/>
      <c r="L148" s="114"/>
    </row>
    <row r="149" spans="1:12">
      <c r="A149" s="15"/>
      <c r="B149" s="56" t="s">
        <v>49</v>
      </c>
      <c r="C149" s="1" t="s">
        <v>0</v>
      </c>
      <c r="D149" s="1" t="s">
        <v>1</v>
      </c>
      <c r="F149" s="55" t="s">
        <v>2</v>
      </c>
      <c r="G149" s="55" t="s">
        <v>3</v>
      </c>
      <c r="H149" s="55" t="s">
        <v>2</v>
      </c>
      <c r="I149" s="55" t="s">
        <v>3</v>
      </c>
      <c r="J149" s="116"/>
      <c r="K149" s="41"/>
      <c r="L149" s="115"/>
    </row>
    <row r="150" spans="1:12">
      <c r="A150" s="15"/>
      <c r="B150" s="117"/>
      <c r="C150" s="117"/>
      <c r="D150" s="117"/>
      <c r="F150" s="12"/>
      <c r="G150" s="12"/>
      <c r="H150" s="13"/>
      <c r="I150" s="13"/>
      <c r="J150" s="13"/>
      <c r="K150" s="42"/>
      <c r="L150" s="50"/>
    </row>
    <row r="151" spans="1:12">
      <c r="A151" s="53" t="s">
        <v>128</v>
      </c>
      <c r="B151" s="57" t="s">
        <v>102</v>
      </c>
      <c r="C151" s="34" t="s">
        <v>44</v>
      </c>
      <c r="D151" s="35">
        <v>4</v>
      </c>
      <c r="F151" s="5">
        <f>$F$103</f>
        <v>1074.5999999999999</v>
      </c>
      <c r="G151" s="18">
        <f>$G$103</f>
        <v>67.03</v>
      </c>
      <c r="H151" s="5">
        <f>ROUND(D151*F151*1.2,2)</f>
        <v>5158.08</v>
      </c>
      <c r="I151" s="5">
        <f>ROUND(D151*G151*1.2,2)</f>
        <v>321.74</v>
      </c>
      <c r="J151" s="5">
        <f>H151+I151</f>
        <v>5479.82</v>
      </c>
      <c r="K151" s="43"/>
      <c r="L151" s="50"/>
    </row>
    <row r="152" spans="1:12">
      <c r="A152" s="53" t="s">
        <v>129</v>
      </c>
      <c r="B152" s="57" t="s">
        <v>39</v>
      </c>
      <c r="C152" s="34" t="s">
        <v>45</v>
      </c>
      <c r="D152" s="35">
        <v>4</v>
      </c>
      <c r="F152" s="5">
        <f>$F$11</f>
        <v>17.25</v>
      </c>
      <c r="G152" s="18">
        <f>$G$11</f>
        <v>5.18</v>
      </c>
      <c r="H152" s="5">
        <f t="shared" ref="H152:H159" si="28">ROUND(D152*F152*1.2,2)</f>
        <v>82.8</v>
      </c>
      <c r="I152" s="5">
        <f t="shared" ref="I152:I159" si="29">ROUND(D152*G152*1.2,2)</f>
        <v>24.86</v>
      </c>
      <c r="J152" s="5">
        <f t="shared" ref="J152:J159" si="30">H152+I152</f>
        <v>107.66</v>
      </c>
      <c r="K152" s="43"/>
      <c r="L152" s="50">
        <f>$L$11</f>
        <v>2510</v>
      </c>
    </row>
    <row r="153" spans="1:12">
      <c r="A153" s="53" t="s">
        <v>130</v>
      </c>
      <c r="B153" s="57" t="s">
        <v>53</v>
      </c>
      <c r="C153" s="35" t="s">
        <v>46</v>
      </c>
      <c r="D153" s="35">
        <v>20</v>
      </c>
      <c r="F153" s="5">
        <f>$F$12</f>
        <v>1.81</v>
      </c>
      <c r="G153" s="18">
        <f>$G$12</f>
        <v>0.54</v>
      </c>
      <c r="H153" s="5">
        <f t="shared" si="28"/>
        <v>43.44</v>
      </c>
      <c r="I153" s="5">
        <f t="shared" si="29"/>
        <v>12.96</v>
      </c>
      <c r="J153" s="5">
        <f t="shared" si="30"/>
        <v>56.4</v>
      </c>
      <c r="K153" s="43"/>
      <c r="L153" s="38">
        <f>$L$12</f>
        <v>1022</v>
      </c>
    </row>
    <row r="154" spans="1:12">
      <c r="A154" s="53" t="s">
        <v>131</v>
      </c>
      <c r="B154" s="57" t="s">
        <v>54</v>
      </c>
      <c r="C154" s="37" t="s">
        <v>46</v>
      </c>
      <c r="D154" s="36">
        <v>20</v>
      </c>
      <c r="F154" s="5">
        <f>$F$13</f>
        <v>1.81</v>
      </c>
      <c r="G154" s="18">
        <f>$G$13</f>
        <v>0.54</v>
      </c>
      <c r="H154" s="5">
        <f t="shared" si="28"/>
        <v>43.44</v>
      </c>
      <c r="I154" s="5">
        <f t="shared" si="29"/>
        <v>12.96</v>
      </c>
      <c r="J154" s="5">
        <f t="shared" si="30"/>
        <v>56.4</v>
      </c>
      <c r="K154" s="43"/>
      <c r="L154" s="38">
        <f>$L$13</f>
        <v>1022</v>
      </c>
    </row>
    <row r="155" spans="1:12">
      <c r="A155" s="53" t="s">
        <v>132</v>
      </c>
      <c r="B155" s="57" t="s">
        <v>40</v>
      </c>
      <c r="C155" s="34" t="s">
        <v>45</v>
      </c>
      <c r="D155" s="36">
        <v>8</v>
      </c>
      <c r="F155" s="68">
        <f>$F$14</f>
        <v>3.09</v>
      </c>
      <c r="G155" s="18">
        <f>$G$14</f>
        <v>0.93</v>
      </c>
      <c r="H155" s="5">
        <f t="shared" si="28"/>
        <v>29.66</v>
      </c>
      <c r="I155" s="5">
        <f t="shared" si="29"/>
        <v>8.93</v>
      </c>
      <c r="J155" s="5">
        <f t="shared" si="30"/>
        <v>38.590000000000003</v>
      </c>
      <c r="K155" s="43"/>
      <c r="L155" s="38"/>
    </row>
    <row r="156" spans="1:12">
      <c r="A156" s="53" t="s">
        <v>133</v>
      </c>
      <c r="B156" s="57" t="s">
        <v>42</v>
      </c>
      <c r="C156" s="37" t="s">
        <v>46</v>
      </c>
      <c r="D156" s="36">
        <v>0.8</v>
      </c>
      <c r="F156" s="5">
        <f>$F$15</f>
        <v>1.87</v>
      </c>
      <c r="G156" s="18">
        <f>$G$15</f>
        <v>0.56000000000000005</v>
      </c>
      <c r="H156" s="5">
        <f t="shared" si="28"/>
        <v>1.8</v>
      </c>
      <c r="I156" s="5">
        <f t="shared" si="29"/>
        <v>0.54</v>
      </c>
      <c r="J156" s="5">
        <f t="shared" si="30"/>
        <v>2.34</v>
      </c>
      <c r="K156" s="43"/>
      <c r="L156" s="38">
        <f>$L$15</f>
        <v>404</v>
      </c>
    </row>
    <row r="157" spans="1:12">
      <c r="A157" s="53" t="s">
        <v>134</v>
      </c>
      <c r="B157" s="57" t="s">
        <v>43</v>
      </c>
      <c r="C157" s="34" t="s">
        <v>46</v>
      </c>
      <c r="D157" s="35">
        <v>0.8</v>
      </c>
      <c r="F157" s="59">
        <f>$F$16</f>
        <v>0.69</v>
      </c>
      <c r="G157" s="18">
        <f>$G$16</f>
        <v>0.21</v>
      </c>
      <c r="H157" s="5">
        <f t="shared" si="28"/>
        <v>0.66</v>
      </c>
      <c r="I157" s="5">
        <f t="shared" si="29"/>
        <v>0.2</v>
      </c>
      <c r="J157" s="5">
        <f t="shared" si="30"/>
        <v>0.8600000000000001</v>
      </c>
      <c r="K157" s="43"/>
      <c r="L157" s="50">
        <f>$L$16</f>
        <v>20111</v>
      </c>
    </row>
    <row r="158" spans="1:12" ht="30">
      <c r="A158" s="53" t="s">
        <v>135</v>
      </c>
      <c r="B158" s="58" t="s">
        <v>337</v>
      </c>
      <c r="C158" s="46" t="s">
        <v>50</v>
      </c>
      <c r="D158" s="64">
        <v>4</v>
      </c>
      <c r="F158" s="62"/>
      <c r="G158" s="49">
        <f>$G$17</f>
        <v>18.7</v>
      </c>
      <c r="H158" s="5">
        <f t="shared" si="28"/>
        <v>0</v>
      </c>
      <c r="I158" s="5">
        <f t="shared" si="29"/>
        <v>89.76</v>
      </c>
      <c r="J158" s="5">
        <f t="shared" si="30"/>
        <v>89.76</v>
      </c>
      <c r="K158" s="43"/>
      <c r="L158" s="60" t="str">
        <f>$L$17</f>
        <v>5928,88286,88264,88247</v>
      </c>
    </row>
    <row r="159" spans="1:12" ht="30">
      <c r="A159" s="53" t="s">
        <v>136</v>
      </c>
      <c r="B159" s="58" t="s">
        <v>347</v>
      </c>
      <c r="C159" s="46" t="s">
        <v>50</v>
      </c>
      <c r="D159" s="47">
        <v>4</v>
      </c>
      <c r="F159" s="62"/>
      <c r="G159" s="49">
        <f>$G$18</f>
        <v>56.09</v>
      </c>
      <c r="H159" s="5">
        <f t="shared" si="28"/>
        <v>0</v>
      </c>
      <c r="I159" s="5">
        <f t="shared" si="29"/>
        <v>269.23</v>
      </c>
      <c r="J159" s="5">
        <f t="shared" si="30"/>
        <v>269.23</v>
      </c>
      <c r="K159" s="43"/>
      <c r="L159" s="60" t="str">
        <f>$L$18</f>
        <v>5928,88286,88264,88247</v>
      </c>
    </row>
    <row r="160" spans="1:12">
      <c r="A160" s="15"/>
      <c r="B160" s="8" t="s">
        <v>5</v>
      </c>
      <c r="C160" s="9"/>
      <c r="D160" s="9"/>
      <c r="E160" s="9"/>
      <c r="F160" s="20"/>
      <c r="G160" s="21"/>
      <c r="H160" s="22">
        <f>SUM(H151:H159)</f>
        <v>5359.8799999999992</v>
      </c>
      <c r="I160" s="22">
        <f>SUM(I151:I159)</f>
        <v>741.18000000000006</v>
      </c>
      <c r="J160" s="22">
        <f>SUM(J151:J159)</f>
        <v>6101.0599999999995</v>
      </c>
      <c r="K160" s="45"/>
      <c r="L160" s="17"/>
    </row>
    <row r="161" spans="1:12" ht="9" customHeight="1"/>
    <row r="162" spans="1:12">
      <c r="A162" s="53">
        <v>11</v>
      </c>
      <c r="B162" s="2" t="s">
        <v>137</v>
      </c>
      <c r="C162" s="2"/>
      <c r="D162" s="2"/>
      <c r="F162" s="106" t="s">
        <v>9</v>
      </c>
      <c r="G162" s="107"/>
      <c r="H162" s="110" t="s">
        <v>8</v>
      </c>
      <c r="I162" s="111"/>
      <c r="J162" s="112"/>
      <c r="K162" s="40"/>
      <c r="L162" s="113" t="s">
        <v>7</v>
      </c>
    </row>
    <row r="163" spans="1:12">
      <c r="A163" s="15"/>
      <c r="B163" s="2" t="s">
        <v>138</v>
      </c>
      <c r="C163" s="2"/>
      <c r="D163" s="2"/>
      <c r="F163" s="108"/>
      <c r="G163" s="109"/>
      <c r="H163" s="116" t="s">
        <v>4</v>
      </c>
      <c r="I163" s="116"/>
      <c r="J163" s="116" t="s">
        <v>4</v>
      </c>
      <c r="K163" s="41"/>
      <c r="L163" s="114"/>
    </row>
    <row r="164" spans="1:12">
      <c r="A164" s="15"/>
      <c r="B164" s="56" t="s">
        <v>49</v>
      </c>
      <c r="C164" s="1" t="s">
        <v>0</v>
      </c>
      <c r="D164" s="1" t="s">
        <v>1</v>
      </c>
      <c r="F164" s="55" t="s">
        <v>2</v>
      </c>
      <c r="G164" s="55" t="s">
        <v>3</v>
      </c>
      <c r="H164" s="55" t="s">
        <v>2</v>
      </c>
      <c r="I164" s="55" t="s">
        <v>3</v>
      </c>
      <c r="J164" s="116"/>
      <c r="K164" s="41"/>
      <c r="L164" s="115"/>
    </row>
    <row r="165" spans="1:12">
      <c r="A165" s="15"/>
      <c r="B165" s="117"/>
      <c r="C165" s="117"/>
      <c r="D165" s="117"/>
      <c r="F165" s="12"/>
      <c r="G165" s="12"/>
      <c r="H165" s="13"/>
      <c r="I165" s="13"/>
      <c r="J165" s="13"/>
      <c r="K165" s="42"/>
      <c r="L165" s="50"/>
    </row>
    <row r="166" spans="1:12">
      <c r="A166" s="53" t="s">
        <v>139</v>
      </c>
      <c r="B166" s="57" t="s">
        <v>102</v>
      </c>
      <c r="C166" s="34" t="s">
        <v>44</v>
      </c>
      <c r="D166" s="35">
        <v>16</v>
      </c>
      <c r="F166" s="5">
        <f>$F$103</f>
        <v>1074.5999999999999</v>
      </c>
      <c r="G166" s="18">
        <f>$G$103</f>
        <v>67.03</v>
      </c>
      <c r="H166" s="5">
        <f>ROUND(D166*F166*1.2,2)</f>
        <v>20632.32</v>
      </c>
      <c r="I166" s="5">
        <f>ROUND(D166*G166*1.2,2)</f>
        <v>1286.98</v>
      </c>
      <c r="J166" s="5">
        <f>H166+I166</f>
        <v>21919.3</v>
      </c>
      <c r="K166" s="43"/>
      <c r="L166" s="50"/>
    </row>
    <row r="167" spans="1:12">
      <c r="A167" s="53" t="s">
        <v>140</v>
      </c>
      <c r="B167" s="57" t="s">
        <v>39</v>
      </c>
      <c r="C167" s="34" t="s">
        <v>45</v>
      </c>
      <c r="D167" s="35">
        <v>16</v>
      </c>
      <c r="F167" s="5">
        <f>$F$11</f>
        <v>17.25</v>
      </c>
      <c r="G167" s="18">
        <f>$G$11</f>
        <v>5.18</v>
      </c>
      <c r="H167" s="5">
        <f t="shared" ref="H167:H175" si="31">ROUND(D167*F167*1.2,2)</f>
        <v>331.2</v>
      </c>
      <c r="I167" s="5">
        <f t="shared" ref="I167:I175" si="32">ROUND(D167*G167*1.2,2)</f>
        <v>99.46</v>
      </c>
      <c r="J167" s="5">
        <f t="shared" ref="J167:J175" si="33">H167+I167</f>
        <v>430.65999999999997</v>
      </c>
      <c r="K167" s="43"/>
      <c r="L167" s="50">
        <f>$L$11</f>
        <v>2510</v>
      </c>
    </row>
    <row r="168" spans="1:12">
      <c r="A168" s="53" t="s">
        <v>141</v>
      </c>
      <c r="B168" s="57" t="s">
        <v>53</v>
      </c>
      <c r="C168" s="35" t="s">
        <v>46</v>
      </c>
      <c r="D168" s="35">
        <v>80</v>
      </c>
      <c r="F168" s="5">
        <f>$F$12</f>
        <v>1.81</v>
      </c>
      <c r="G168" s="18">
        <f>$G$12</f>
        <v>0.54</v>
      </c>
      <c r="H168" s="5">
        <f t="shared" si="31"/>
        <v>173.76</v>
      </c>
      <c r="I168" s="5">
        <f t="shared" si="32"/>
        <v>51.84</v>
      </c>
      <c r="J168" s="5">
        <f t="shared" si="33"/>
        <v>225.6</v>
      </c>
      <c r="K168" s="43"/>
      <c r="L168" s="38">
        <f>$L$12</f>
        <v>1022</v>
      </c>
    </row>
    <row r="169" spans="1:12">
      <c r="A169" s="53" t="s">
        <v>142</v>
      </c>
      <c r="B169" s="57" t="s">
        <v>54</v>
      </c>
      <c r="C169" s="37" t="s">
        <v>46</v>
      </c>
      <c r="D169" s="36">
        <v>80</v>
      </c>
      <c r="F169" s="5">
        <f>$F$13</f>
        <v>1.81</v>
      </c>
      <c r="G169" s="18">
        <f>$G$13</f>
        <v>0.54</v>
      </c>
      <c r="H169" s="5">
        <f t="shared" si="31"/>
        <v>173.76</v>
      </c>
      <c r="I169" s="5">
        <f t="shared" si="32"/>
        <v>51.84</v>
      </c>
      <c r="J169" s="5">
        <f t="shared" si="33"/>
        <v>225.6</v>
      </c>
      <c r="K169" s="43"/>
      <c r="L169" s="38">
        <f>$L$13</f>
        <v>1022</v>
      </c>
    </row>
    <row r="170" spans="1:12">
      <c r="A170" s="53" t="s">
        <v>143</v>
      </c>
      <c r="B170" s="57" t="s">
        <v>40</v>
      </c>
      <c r="C170" s="34" t="s">
        <v>45</v>
      </c>
      <c r="D170" s="36">
        <v>29</v>
      </c>
      <c r="F170" s="68">
        <f>$F$14</f>
        <v>3.09</v>
      </c>
      <c r="G170" s="18">
        <f>$G$14</f>
        <v>0.93</v>
      </c>
      <c r="H170" s="5">
        <f t="shared" si="31"/>
        <v>107.53</v>
      </c>
      <c r="I170" s="5">
        <f t="shared" si="32"/>
        <v>32.36</v>
      </c>
      <c r="J170" s="5">
        <f t="shared" si="33"/>
        <v>139.88999999999999</v>
      </c>
      <c r="K170" s="43"/>
      <c r="L170" s="38"/>
    </row>
    <row r="171" spans="1:12">
      <c r="A171" s="53" t="s">
        <v>144</v>
      </c>
      <c r="B171" s="57" t="s">
        <v>41</v>
      </c>
      <c r="C171" s="34" t="s">
        <v>45</v>
      </c>
      <c r="D171" s="36">
        <v>3</v>
      </c>
      <c r="F171" s="68">
        <f>$F$30</f>
        <v>4.8</v>
      </c>
      <c r="G171" s="18">
        <f>$G$30</f>
        <v>1.44</v>
      </c>
      <c r="H171" s="5">
        <f t="shared" si="31"/>
        <v>17.28</v>
      </c>
      <c r="I171" s="5">
        <f t="shared" si="32"/>
        <v>5.18</v>
      </c>
      <c r="J171" s="5">
        <f t="shared" si="33"/>
        <v>22.46</v>
      </c>
      <c r="K171" s="43"/>
      <c r="L171" s="38"/>
    </row>
    <row r="172" spans="1:12">
      <c r="A172" s="53" t="s">
        <v>145</v>
      </c>
      <c r="B172" s="57" t="s">
        <v>42</v>
      </c>
      <c r="C172" s="37" t="s">
        <v>46</v>
      </c>
      <c r="D172" s="36">
        <v>3.2</v>
      </c>
      <c r="F172" s="5">
        <f>$F$15</f>
        <v>1.87</v>
      </c>
      <c r="G172" s="18">
        <f>$G$15</f>
        <v>0.56000000000000005</v>
      </c>
      <c r="H172" s="5">
        <f t="shared" si="31"/>
        <v>7.18</v>
      </c>
      <c r="I172" s="5">
        <f t="shared" si="32"/>
        <v>2.15</v>
      </c>
      <c r="J172" s="5">
        <f t="shared" si="33"/>
        <v>9.33</v>
      </c>
      <c r="K172" s="43"/>
      <c r="L172" s="38">
        <f>$L$15</f>
        <v>404</v>
      </c>
    </row>
    <row r="173" spans="1:12">
      <c r="A173" s="53" t="s">
        <v>146</v>
      </c>
      <c r="B173" s="57" t="s">
        <v>43</v>
      </c>
      <c r="C173" s="34" t="s">
        <v>46</v>
      </c>
      <c r="D173" s="35">
        <v>3.2</v>
      </c>
      <c r="F173" s="59">
        <f>$F$16</f>
        <v>0.69</v>
      </c>
      <c r="G173" s="18">
        <f>$G$16</f>
        <v>0.21</v>
      </c>
      <c r="H173" s="5">
        <f t="shared" si="31"/>
        <v>2.65</v>
      </c>
      <c r="I173" s="5">
        <f t="shared" si="32"/>
        <v>0.81</v>
      </c>
      <c r="J173" s="5">
        <f t="shared" si="33"/>
        <v>3.46</v>
      </c>
      <c r="K173" s="43"/>
      <c r="L173" s="50">
        <f>$L$16</f>
        <v>20111</v>
      </c>
    </row>
    <row r="174" spans="1:12" ht="30">
      <c r="A174" s="53" t="s">
        <v>147</v>
      </c>
      <c r="B174" s="58" t="s">
        <v>337</v>
      </c>
      <c r="C174" s="46" t="s">
        <v>50</v>
      </c>
      <c r="D174" s="64">
        <v>16</v>
      </c>
      <c r="F174" s="62"/>
      <c r="G174" s="49">
        <f>$G$17</f>
        <v>18.7</v>
      </c>
      <c r="H174" s="5">
        <f t="shared" si="31"/>
        <v>0</v>
      </c>
      <c r="I174" s="5">
        <f t="shared" si="32"/>
        <v>359.04</v>
      </c>
      <c r="J174" s="5">
        <f t="shared" si="33"/>
        <v>359.04</v>
      </c>
      <c r="K174" s="43"/>
      <c r="L174" s="60" t="str">
        <f>$L$17</f>
        <v>5928,88286,88264,88247</v>
      </c>
    </row>
    <row r="175" spans="1:12" ht="30">
      <c r="A175" s="53" t="s">
        <v>148</v>
      </c>
      <c r="B175" s="58" t="s">
        <v>347</v>
      </c>
      <c r="C175" s="46" t="s">
        <v>50</v>
      </c>
      <c r="D175" s="47">
        <v>16</v>
      </c>
      <c r="F175" s="62"/>
      <c r="G175" s="49">
        <f>$G$18</f>
        <v>56.09</v>
      </c>
      <c r="H175" s="5">
        <f t="shared" si="31"/>
        <v>0</v>
      </c>
      <c r="I175" s="5">
        <f t="shared" si="32"/>
        <v>1076.93</v>
      </c>
      <c r="J175" s="5">
        <f t="shared" si="33"/>
        <v>1076.93</v>
      </c>
      <c r="K175" s="43"/>
      <c r="L175" s="60" t="str">
        <f>$L$18</f>
        <v>5928,88286,88264,88247</v>
      </c>
    </row>
    <row r="176" spans="1:12">
      <c r="A176" s="15"/>
      <c r="B176" s="8" t="s">
        <v>5</v>
      </c>
      <c r="C176" s="9"/>
      <c r="D176" s="9"/>
      <c r="E176" s="9"/>
      <c r="F176" s="20"/>
      <c r="G176" s="21"/>
      <c r="H176" s="22">
        <f>SUM(H166:H175)</f>
        <v>21445.679999999997</v>
      </c>
      <c r="I176" s="22">
        <f>SUM(I166:I175)</f>
        <v>2966.59</v>
      </c>
      <c r="J176" s="22">
        <f>SUM(J166:J175)</f>
        <v>24412.269999999997</v>
      </c>
      <c r="K176" s="45"/>
      <c r="L176" s="17"/>
    </row>
    <row r="177" spans="1:12" ht="9" customHeight="1"/>
    <row r="178" spans="1:12">
      <c r="A178" s="53">
        <v>12</v>
      </c>
      <c r="B178" s="2" t="s">
        <v>149</v>
      </c>
      <c r="C178" s="2"/>
      <c r="D178" s="2"/>
      <c r="F178" s="106" t="s">
        <v>9</v>
      </c>
      <c r="G178" s="107"/>
      <c r="H178" s="110" t="s">
        <v>8</v>
      </c>
      <c r="I178" s="111"/>
      <c r="J178" s="112"/>
      <c r="K178" s="40"/>
      <c r="L178" s="113" t="s">
        <v>7</v>
      </c>
    </row>
    <row r="179" spans="1:12">
      <c r="A179" s="15"/>
      <c r="B179" s="2" t="s">
        <v>138</v>
      </c>
      <c r="C179" s="2"/>
      <c r="D179" s="2"/>
      <c r="F179" s="108"/>
      <c r="G179" s="109"/>
      <c r="H179" s="116" t="s">
        <v>4</v>
      </c>
      <c r="I179" s="116"/>
      <c r="J179" s="116" t="s">
        <v>4</v>
      </c>
      <c r="K179" s="41"/>
      <c r="L179" s="114"/>
    </row>
    <row r="180" spans="1:12">
      <c r="A180" s="15"/>
      <c r="B180" s="56" t="s">
        <v>49</v>
      </c>
      <c r="C180" s="1" t="s">
        <v>0</v>
      </c>
      <c r="D180" s="1" t="s">
        <v>1</v>
      </c>
      <c r="F180" s="55" t="s">
        <v>2</v>
      </c>
      <c r="G180" s="55" t="s">
        <v>3</v>
      </c>
      <c r="H180" s="55" t="s">
        <v>2</v>
      </c>
      <c r="I180" s="55" t="s">
        <v>3</v>
      </c>
      <c r="J180" s="116"/>
      <c r="K180" s="41"/>
      <c r="L180" s="115"/>
    </row>
    <row r="181" spans="1:12">
      <c r="A181" s="15"/>
      <c r="B181" s="117"/>
      <c r="C181" s="117"/>
      <c r="D181" s="117"/>
      <c r="F181" s="12"/>
      <c r="G181" s="12"/>
      <c r="H181" s="13"/>
      <c r="I181" s="13"/>
      <c r="J181" s="13"/>
      <c r="K181" s="42"/>
      <c r="L181" s="50"/>
    </row>
    <row r="182" spans="1:12">
      <c r="A182" s="53" t="s">
        <v>150</v>
      </c>
      <c r="B182" s="57" t="s">
        <v>102</v>
      </c>
      <c r="C182" s="34" t="s">
        <v>44</v>
      </c>
      <c r="D182" s="35">
        <v>15</v>
      </c>
      <c r="F182" s="5">
        <f>$F$103</f>
        <v>1074.5999999999999</v>
      </c>
      <c r="G182" s="18">
        <f>$G$103</f>
        <v>67.03</v>
      </c>
      <c r="H182" s="5">
        <f>ROUND(D182*F182*1.2,2)</f>
        <v>19342.8</v>
      </c>
      <c r="I182" s="5">
        <f>ROUND(D182*G182*1.2,2)</f>
        <v>1206.54</v>
      </c>
      <c r="J182" s="5">
        <f>H182+I182</f>
        <v>20549.34</v>
      </c>
      <c r="K182" s="43"/>
      <c r="L182" s="50"/>
    </row>
    <row r="183" spans="1:12">
      <c r="A183" s="53" t="s">
        <v>151</v>
      </c>
      <c r="B183" s="57" t="s">
        <v>39</v>
      </c>
      <c r="C183" s="34" t="s">
        <v>45</v>
      </c>
      <c r="D183" s="35">
        <v>15</v>
      </c>
      <c r="F183" s="5">
        <f>$F$11</f>
        <v>17.25</v>
      </c>
      <c r="G183" s="18">
        <f>$G$11</f>
        <v>5.18</v>
      </c>
      <c r="H183" s="5">
        <f t="shared" ref="H183:H191" si="34">ROUND(D183*F183*1.2,2)</f>
        <v>310.5</v>
      </c>
      <c r="I183" s="5">
        <f t="shared" ref="I183:I191" si="35">ROUND(D183*G183*1.2,2)</f>
        <v>93.24</v>
      </c>
      <c r="J183" s="5">
        <f t="shared" ref="J183:J191" si="36">H183+I183</f>
        <v>403.74</v>
      </c>
      <c r="K183" s="43"/>
      <c r="L183" s="50">
        <f>$L$11</f>
        <v>2510</v>
      </c>
    </row>
    <row r="184" spans="1:12">
      <c r="A184" s="53" t="s">
        <v>152</v>
      </c>
      <c r="B184" s="57" t="s">
        <v>53</v>
      </c>
      <c r="C184" s="35" t="s">
        <v>46</v>
      </c>
      <c r="D184" s="35">
        <v>75</v>
      </c>
      <c r="F184" s="5">
        <f>$F$12</f>
        <v>1.81</v>
      </c>
      <c r="G184" s="18">
        <f>$G$12</f>
        <v>0.54</v>
      </c>
      <c r="H184" s="5">
        <f t="shared" si="34"/>
        <v>162.9</v>
      </c>
      <c r="I184" s="5">
        <f t="shared" si="35"/>
        <v>48.6</v>
      </c>
      <c r="J184" s="5">
        <f t="shared" si="36"/>
        <v>211.5</v>
      </c>
      <c r="K184" s="43"/>
      <c r="L184" s="38">
        <f>$L$12</f>
        <v>1022</v>
      </c>
    </row>
    <row r="185" spans="1:12">
      <c r="A185" s="53" t="s">
        <v>153</v>
      </c>
      <c r="B185" s="57" t="s">
        <v>54</v>
      </c>
      <c r="C185" s="37" t="s">
        <v>46</v>
      </c>
      <c r="D185" s="36">
        <v>75</v>
      </c>
      <c r="F185" s="5">
        <f>$F$13</f>
        <v>1.81</v>
      </c>
      <c r="G185" s="18">
        <f>$G$13</f>
        <v>0.54</v>
      </c>
      <c r="H185" s="5">
        <f t="shared" si="34"/>
        <v>162.9</v>
      </c>
      <c r="I185" s="5">
        <f t="shared" si="35"/>
        <v>48.6</v>
      </c>
      <c r="J185" s="5">
        <f t="shared" si="36"/>
        <v>211.5</v>
      </c>
      <c r="K185" s="43"/>
      <c r="L185" s="38">
        <f>$L$13</f>
        <v>1022</v>
      </c>
    </row>
    <row r="186" spans="1:12">
      <c r="A186" s="53" t="s">
        <v>154</v>
      </c>
      <c r="B186" s="57" t="s">
        <v>40</v>
      </c>
      <c r="C186" s="34" t="s">
        <v>45</v>
      </c>
      <c r="D186" s="36">
        <v>26</v>
      </c>
      <c r="F186" s="68">
        <f>$F$14</f>
        <v>3.09</v>
      </c>
      <c r="G186" s="18">
        <f>$G$14</f>
        <v>0.93</v>
      </c>
      <c r="H186" s="5">
        <f t="shared" si="34"/>
        <v>96.41</v>
      </c>
      <c r="I186" s="5">
        <f t="shared" si="35"/>
        <v>29.02</v>
      </c>
      <c r="J186" s="5">
        <f t="shared" si="36"/>
        <v>125.42999999999999</v>
      </c>
      <c r="K186" s="43"/>
      <c r="L186" s="38"/>
    </row>
    <row r="187" spans="1:12">
      <c r="A187" s="53" t="s">
        <v>155</v>
      </c>
      <c r="B187" s="57" t="s">
        <v>41</v>
      </c>
      <c r="C187" s="34" t="s">
        <v>45</v>
      </c>
      <c r="D187" s="36">
        <v>4</v>
      </c>
      <c r="F187" s="68">
        <f>$F$30</f>
        <v>4.8</v>
      </c>
      <c r="G187" s="18">
        <f>$G$30</f>
        <v>1.44</v>
      </c>
      <c r="H187" s="5">
        <f t="shared" si="34"/>
        <v>23.04</v>
      </c>
      <c r="I187" s="5">
        <f t="shared" si="35"/>
        <v>6.91</v>
      </c>
      <c r="J187" s="5">
        <f t="shared" si="36"/>
        <v>29.95</v>
      </c>
      <c r="K187" s="43"/>
      <c r="L187" s="38"/>
    </row>
    <row r="188" spans="1:12">
      <c r="A188" s="53" t="s">
        <v>156</v>
      </c>
      <c r="B188" s="57" t="s">
        <v>42</v>
      </c>
      <c r="C188" s="37" t="s">
        <v>46</v>
      </c>
      <c r="D188" s="36">
        <v>3</v>
      </c>
      <c r="F188" s="5">
        <f>$F$15</f>
        <v>1.87</v>
      </c>
      <c r="G188" s="18">
        <f>$G$15</f>
        <v>0.56000000000000005</v>
      </c>
      <c r="H188" s="5">
        <f t="shared" si="34"/>
        <v>6.73</v>
      </c>
      <c r="I188" s="5">
        <f t="shared" si="35"/>
        <v>2.02</v>
      </c>
      <c r="J188" s="5">
        <f t="shared" si="36"/>
        <v>8.75</v>
      </c>
      <c r="K188" s="43"/>
      <c r="L188" s="38">
        <f>$L$15</f>
        <v>404</v>
      </c>
    </row>
    <row r="189" spans="1:12">
      <c r="A189" s="53" t="s">
        <v>157</v>
      </c>
      <c r="B189" s="57" t="s">
        <v>43</v>
      </c>
      <c r="C189" s="34" t="s">
        <v>46</v>
      </c>
      <c r="D189" s="35">
        <v>3</v>
      </c>
      <c r="F189" s="59">
        <f>$F$16</f>
        <v>0.69</v>
      </c>
      <c r="G189" s="18">
        <f>$G$16</f>
        <v>0.21</v>
      </c>
      <c r="H189" s="5">
        <f t="shared" si="34"/>
        <v>2.48</v>
      </c>
      <c r="I189" s="5">
        <f t="shared" si="35"/>
        <v>0.76</v>
      </c>
      <c r="J189" s="5">
        <f t="shared" si="36"/>
        <v>3.24</v>
      </c>
      <c r="K189" s="43"/>
      <c r="L189" s="50">
        <f>$L$16</f>
        <v>20111</v>
      </c>
    </row>
    <row r="190" spans="1:12" ht="30">
      <c r="A190" s="53" t="s">
        <v>158</v>
      </c>
      <c r="B190" s="58" t="s">
        <v>337</v>
      </c>
      <c r="C190" s="46" t="s">
        <v>50</v>
      </c>
      <c r="D190" s="64">
        <v>15</v>
      </c>
      <c r="F190" s="62"/>
      <c r="G190" s="49">
        <f>$G$17</f>
        <v>18.7</v>
      </c>
      <c r="H190" s="5">
        <f t="shared" si="34"/>
        <v>0</v>
      </c>
      <c r="I190" s="5">
        <f t="shared" si="35"/>
        <v>336.6</v>
      </c>
      <c r="J190" s="5">
        <f t="shared" si="36"/>
        <v>336.6</v>
      </c>
      <c r="K190" s="43"/>
      <c r="L190" s="60" t="str">
        <f>$L$17</f>
        <v>5928,88286,88264,88247</v>
      </c>
    </row>
    <row r="191" spans="1:12" ht="30">
      <c r="A191" s="53" t="s">
        <v>159</v>
      </c>
      <c r="B191" s="58" t="s">
        <v>347</v>
      </c>
      <c r="C191" s="46" t="s">
        <v>50</v>
      </c>
      <c r="D191" s="47">
        <v>15</v>
      </c>
      <c r="F191" s="62"/>
      <c r="G191" s="49">
        <f>$G$18</f>
        <v>56.09</v>
      </c>
      <c r="H191" s="5">
        <f t="shared" si="34"/>
        <v>0</v>
      </c>
      <c r="I191" s="5">
        <f t="shared" si="35"/>
        <v>1009.62</v>
      </c>
      <c r="J191" s="5">
        <f t="shared" si="36"/>
        <v>1009.62</v>
      </c>
      <c r="K191" s="43"/>
      <c r="L191" s="60" t="str">
        <f>$L$18</f>
        <v>5928,88286,88264,88247</v>
      </c>
    </row>
    <row r="192" spans="1:12">
      <c r="A192" s="15"/>
      <c r="B192" s="8" t="s">
        <v>5</v>
      </c>
      <c r="C192" s="9"/>
      <c r="D192" s="9"/>
      <c r="E192" s="9"/>
      <c r="F192" s="20"/>
      <c r="G192" s="21"/>
      <c r="H192" s="22">
        <f>SUM(H182:H191)</f>
        <v>20107.760000000002</v>
      </c>
      <c r="I192" s="22">
        <f>SUM(I182:I191)</f>
        <v>2781.91</v>
      </c>
      <c r="J192" s="22">
        <f>SUM(J182:J191)</f>
        <v>22889.670000000002</v>
      </c>
      <c r="K192" s="45"/>
      <c r="L192" s="17"/>
    </row>
    <row r="193" spans="1:12" ht="9" customHeight="1"/>
    <row r="194" spans="1:12">
      <c r="A194" s="53">
        <v>13</v>
      </c>
      <c r="B194" s="2" t="s">
        <v>160</v>
      </c>
      <c r="C194" s="2"/>
      <c r="D194" s="2"/>
      <c r="F194" s="106" t="s">
        <v>9</v>
      </c>
      <c r="G194" s="107"/>
      <c r="H194" s="110" t="s">
        <v>8</v>
      </c>
      <c r="I194" s="111"/>
      <c r="J194" s="112"/>
      <c r="K194" s="40"/>
      <c r="L194" s="113" t="s">
        <v>7</v>
      </c>
    </row>
    <row r="195" spans="1:12">
      <c r="A195" s="15"/>
      <c r="B195" s="2" t="s">
        <v>82</v>
      </c>
      <c r="C195" s="2"/>
      <c r="D195" s="2"/>
      <c r="F195" s="108"/>
      <c r="G195" s="109"/>
      <c r="H195" s="116" t="s">
        <v>4</v>
      </c>
      <c r="I195" s="116"/>
      <c r="J195" s="116" t="s">
        <v>4</v>
      </c>
      <c r="K195" s="41"/>
      <c r="L195" s="114"/>
    </row>
    <row r="196" spans="1:12">
      <c r="A196" s="15"/>
      <c r="B196" s="56" t="s">
        <v>49</v>
      </c>
      <c r="C196" s="1" t="s">
        <v>0</v>
      </c>
      <c r="D196" s="1" t="s">
        <v>1</v>
      </c>
      <c r="F196" s="55" t="s">
        <v>2</v>
      </c>
      <c r="G196" s="55" t="s">
        <v>3</v>
      </c>
      <c r="H196" s="55" t="s">
        <v>2</v>
      </c>
      <c r="I196" s="55" t="s">
        <v>3</v>
      </c>
      <c r="J196" s="116"/>
      <c r="K196" s="41"/>
      <c r="L196" s="115"/>
    </row>
    <row r="197" spans="1:12">
      <c r="A197" s="15"/>
      <c r="B197" s="117"/>
      <c r="C197" s="117"/>
      <c r="D197" s="117"/>
      <c r="F197" s="12"/>
      <c r="G197" s="12"/>
      <c r="H197" s="13"/>
      <c r="I197" s="13"/>
      <c r="J197" s="13"/>
      <c r="K197" s="42"/>
      <c r="L197" s="50"/>
    </row>
    <row r="198" spans="1:12">
      <c r="A198" s="53" t="s">
        <v>161</v>
      </c>
      <c r="B198" s="57" t="s">
        <v>102</v>
      </c>
      <c r="C198" s="34" t="s">
        <v>44</v>
      </c>
      <c r="D198" s="35">
        <v>15</v>
      </c>
      <c r="F198" s="5">
        <f>$F$103</f>
        <v>1074.5999999999999</v>
      </c>
      <c r="G198" s="18">
        <f>$G$103</f>
        <v>67.03</v>
      </c>
      <c r="H198" s="5">
        <f>ROUND(D198*F198*1.2,2)</f>
        <v>19342.8</v>
      </c>
      <c r="I198" s="5">
        <f>ROUND(D198*G198*1.2,2)</f>
        <v>1206.54</v>
      </c>
      <c r="J198" s="5">
        <f>H198+I198</f>
        <v>20549.34</v>
      </c>
      <c r="K198" s="43"/>
      <c r="L198" s="50"/>
    </row>
    <row r="199" spans="1:12">
      <c r="A199" s="53" t="s">
        <v>162</v>
      </c>
      <c r="B199" s="57" t="s">
        <v>39</v>
      </c>
      <c r="C199" s="34" t="s">
        <v>45</v>
      </c>
      <c r="D199" s="35">
        <v>15</v>
      </c>
      <c r="F199" s="5">
        <f>$F$11</f>
        <v>17.25</v>
      </c>
      <c r="G199" s="18">
        <f>$G$11</f>
        <v>5.18</v>
      </c>
      <c r="H199" s="5">
        <f t="shared" ref="H199:H207" si="37">ROUND(D199*F199*1.2,2)</f>
        <v>310.5</v>
      </c>
      <c r="I199" s="5">
        <f t="shared" ref="I199:I207" si="38">ROUND(D199*G199*1.2,2)</f>
        <v>93.24</v>
      </c>
      <c r="J199" s="5">
        <f t="shared" ref="J199:J207" si="39">H199+I199</f>
        <v>403.74</v>
      </c>
      <c r="K199" s="43"/>
      <c r="L199" s="50">
        <f>$L$11</f>
        <v>2510</v>
      </c>
    </row>
    <row r="200" spans="1:12">
      <c r="A200" s="53" t="s">
        <v>163</v>
      </c>
      <c r="B200" s="57" t="s">
        <v>53</v>
      </c>
      <c r="C200" s="35" t="s">
        <v>46</v>
      </c>
      <c r="D200" s="35">
        <v>75</v>
      </c>
      <c r="F200" s="5">
        <f>$F$12</f>
        <v>1.81</v>
      </c>
      <c r="G200" s="18">
        <f>$G$12</f>
        <v>0.54</v>
      </c>
      <c r="H200" s="5">
        <f t="shared" si="37"/>
        <v>162.9</v>
      </c>
      <c r="I200" s="5">
        <f t="shared" si="38"/>
        <v>48.6</v>
      </c>
      <c r="J200" s="5">
        <f t="shared" si="39"/>
        <v>211.5</v>
      </c>
      <c r="K200" s="43"/>
      <c r="L200" s="38">
        <f>$L$12</f>
        <v>1022</v>
      </c>
    </row>
    <row r="201" spans="1:12">
      <c r="A201" s="53" t="s">
        <v>164</v>
      </c>
      <c r="B201" s="57" t="s">
        <v>54</v>
      </c>
      <c r="C201" s="37" t="s">
        <v>46</v>
      </c>
      <c r="D201" s="36">
        <v>75</v>
      </c>
      <c r="F201" s="5">
        <f>$F$13</f>
        <v>1.81</v>
      </c>
      <c r="G201" s="18">
        <f>$G$13</f>
        <v>0.54</v>
      </c>
      <c r="H201" s="5">
        <f t="shared" si="37"/>
        <v>162.9</v>
      </c>
      <c r="I201" s="5">
        <f t="shared" si="38"/>
        <v>48.6</v>
      </c>
      <c r="J201" s="5">
        <f t="shared" si="39"/>
        <v>211.5</v>
      </c>
      <c r="K201" s="43"/>
      <c r="L201" s="38">
        <f>$L$13</f>
        <v>1022</v>
      </c>
    </row>
    <row r="202" spans="1:12">
      <c r="A202" s="53" t="s">
        <v>165</v>
      </c>
      <c r="B202" s="57" t="s">
        <v>40</v>
      </c>
      <c r="C202" s="34" t="s">
        <v>45</v>
      </c>
      <c r="D202" s="36">
        <v>27</v>
      </c>
      <c r="F202" s="68">
        <f>$F$14</f>
        <v>3.09</v>
      </c>
      <c r="G202" s="18">
        <f>$G$14</f>
        <v>0.93</v>
      </c>
      <c r="H202" s="5">
        <f t="shared" si="37"/>
        <v>100.12</v>
      </c>
      <c r="I202" s="5">
        <f t="shared" si="38"/>
        <v>30.13</v>
      </c>
      <c r="J202" s="5">
        <f t="shared" si="39"/>
        <v>130.25</v>
      </c>
      <c r="K202" s="43"/>
      <c r="L202" s="38"/>
    </row>
    <row r="203" spans="1:12">
      <c r="A203" s="53" t="s">
        <v>166</v>
      </c>
      <c r="B203" s="57" t="s">
        <v>41</v>
      </c>
      <c r="C203" s="34" t="s">
        <v>45</v>
      </c>
      <c r="D203" s="36">
        <v>3</v>
      </c>
      <c r="F203" s="68">
        <f>$F$30</f>
        <v>4.8</v>
      </c>
      <c r="G203" s="18">
        <f>$G$30</f>
        <v>1.44</v>
      </c>
      <c r="H203" s="5">
        <f t="shared" si="37"/>
        <v>17.28</v>
      </c>
      <c r="I203" s="5">
        <f t="shared" si="38"/>
        <v>5.18</v>
      </c>
      <c r="J203" s="5">
        <f t="shared" si="39"/>
        <v>22.46</v>
      </c>
      <c r="K203" s="43"/>
      <c r="L203" s="38"/>
    </row>
    <row r="204" spans="1:12">
      <c r="A204" s="53" t="s">
        <v>167</v>
      </c>
      <c r="B204" s="57" t="s">
        <v>42</v>
      </c>
      <c r="C204" s="37" t="s">
        <v>46</v>
      </c>
      <c r="D204" s="36">
        <v>3</v>
      </c>
      <c r="F204" s="5">
        <f>$F$15</f>
        <v>1.87</v>
      </c>
      <c r="G204" s="18">
        <f>$G$15</f>
        <v>0.56000000000000005</v>
      </c>
      <c r="H204" s="5">
        <f t="shared" si="37"/>
        <v>6.73</v>
      </c>
      <c r="I204" s="5">
        <f t="shared" si="38"/>
        <v>2.02</v>
      </c>
      <c r="J204" s="5">
        <f t="shared" si="39"/>
        <v>8.75</v>
      </c>
      <c r="K204" s="43"/>
      <c r="L204" s="38">
        <f>$L$15</f>
        <v>404</v>
      </c>
    </row>
    <row r="205" spans="1:12">
      <c r="A205" s="53" t="s">
        <v>168</v>
      </c>
      <c r="B205" s="57" t="s">
        <v>43</v>
      </c>
      <c r="C205" s="34" t="s">
        <v>46</v>
      </c>
      <c r="D205" s="35">
        <v>3</v>
      </c>
      <c r="F205" s="59">
        <f>$F$16</f>
        <v>0.69</v>
      </c>
      <c r="G205" s="18">
        <f>$G$16</f>
        <v>0.21</v>
      </c>
      <c r="H205" s="5">
        <f t="shared" si="37"/>
        <v>2.48</v>
      </c>
      <c r="I205" s="5">
        <f t="shared" si="38"/>
        <v>0.76</v>
      </c>
      <c r="J205" s="5">
        <f t="shared" si="39"/>
        <v>3.24</v>
      </c>
      <c r="K205" s="43"/>
      <c r="L205" s="50">
        <f>$L$16</f>
        <v>20111</v>
      </c>
    </row>
    <row r="206" spans="1:12" ht="30">
      <c r="A206" s="53" t="s">
        <v>169</v>
      </c>
      <c r="B206" s="58" t="s">
        <v>337</v>
      </c>
      <c r="C206" s="46" t="s">
        <v>50</v>
      </c>
      <c r="D206" s="64">
        <v>15</v>
      </c>
      <c r="F206" s="62"/>
      <c r="G206" s="49">
        <f>$G$17</f>
        <v>18.7</v>
      </c>
      <c r="H206" s="5">
        <f t="shared" si="37"/>
        <v>0</v>
      </c>
      <c r="I206" s="5">
        <f t="shared" si="38"/>
        <v>336.6</v>
      </c>
      <c r="J206" s="5">
        <f t="shared" si="39"/>
        <v>336.6</v>
      </c>
      <c r="K206" s="43"/>
      <c r="L206" s="60" t="str">
        <f>$L$17</f>
        <v>5928,88286,88264,88247</v>
      </c>
    </row>
    <row r="207" spans="1:12" ht="30">
      <c r="A207" s="53" t="s">
        <v>170</v>
      </c>
      <c r="B207" s="58" t="s">
        <v>347</v>
      </c>
      <c r="C207" s="46" t="s">
        <v>50</v>
      </c>
      <c r="D207" s="47">
        <v>15</v>
      </c>
      <c r="F207" s="62"/>
      <c r="G207" s="49">
        <f>$G$18</f>
        <v>56.09</v>
      </c>
      <c r="H207" s="5">
        <f t="shared" si="37"/>
        <v>0</v>
      </c>
      <c r="I207" s="5">
        <f t="shared" si="38"/>
        <v>1009.62</v>
      </c>
      <c r="J207" s="5">
        <f t="shared" si="39"/>
        <v>1009.62</v>
      </c>
      <c r="K207" s="43"/>
      <c r="L207" s="60" t="str">
        <f>$L$18</f>
        <v>5928,88286,88264,88247</v>
      </c>
    </row>
    <row r="208" spans="1:12">
      <c r="A208" s="15"/>
      <c r="B208" s="8" t="s">
        <v>5</v>
      </c>
      <c r="C208" s="9"/>
      <c r="D208" s="9"/>
      <c r="E208" s="9"/>
      <c r="F208" s="20"/>
      <c r="G208" s="21"/>
      <c r="H208" s="22">
        <f>SUM(H198:H207)</f>
        <v>20105.71</v>
      </c>
      <c r="I208" s="22">
        <f>SUM(I198:I207)</f>
        <v>2781.29</v>
      </c>
      <c r="J208" s="22">
        <f>SUM(J198:J207)</f>
        <v>22887</v>
      </c>
      <c r="K208" s="45"/>
      <c r="L208" s="17"/>
    </row>
    <row r="209" spans="1:12" ht="9" customHeight="1"/>
    <row r="210" spans="1:12">
      <c r="A210" s="53">
        <v>14</v>
      </c>
      <c r="B210" s="2" t="s">
        <v>180</v>
      </c>
      <c r="C210" s="2"/>
      <c r="D210" s="2"/>
      <c r="F210" s="106" t="s">
        <v>9</v>
      </c>
      <c r="G210" s="107"/>
      <c r="H210" s="110" t="s">
        <v>8</v>
      </c>
      <c r="I210" s="111"/>
      <c r="J210" s="112"/>
      <c r="K210" s="40"/>
      <c r="L210" s="113" t="s">
        <v>7</v>
      </c>
    </row>
    <row r="211" spans="1:12">
      <c r="A211" s="15"/>
      <c r="B211" s="2" t="s">
        <v>81</v>
      </c>
      <c r="C211" s="2"/>
      <c r="D211" s="2"/>
      <c r="F211" s="108"/>
      <c r="G211" s="109"/>
      <c r="H211" s="116" t="s">
        <v>4</v>
      </c>
      <c r="I211" s="116"/>
      <c r="J211" s="116" t="s">
        <v>4</v>
      </c>
      <c r="K211" s="41"/>
      <c r="L211" s="114"/>
    </row>
    <row r="212" spans="1:12">
      <c r="A212" s="15"/>
      <c r="B212" s="56" t="s">
        <v>49</v>
      </c>
      <c r="C212" s="1" t="s">
        <v>0</v>
      </c>
      <c r="D212" s="1" t="s">
        <v>1</v>
      </c>
      <c r="F212" s="55" t="s">
        <v>2</v>
      </c>
      <c r="G212" s="55" t="s">
        <v>3</v>
      </c>
      <c r="H212" s="55" t="s">
        <v>2</v>
      </c>
      <c r="I212" s="55" t="s">
        <v>3</v>
      </c>
      <c r="J212" s="116"/>
      <c r="K212" s="41"/>
      <c r="L212" s="115"/>
    </row>
    <row r="213" spans="1:12">
      <c r="A213" s="15"/>
      <c r="B213" s="117"/>
      <c r="C213" s="117"/>
      <c r="D213" s="117"/>
      <c r="F213" s="12"/>
      <c r="G213" s="12"/>
      <c r="H213" s="13"/>
      <c r="I213" s="13"/>
      <c r="J213" s="13"/>
      <c r="K213" s="42"/>
      <c r="L213" s="50"/>
    </row>
    <row r="214" spans="1:12">
      <c r="A214" s="53" t="s">
        <v>171</v>
      </c>
      <c r="B214" s="57" t="s">
        <v>61</v>
      </c>
      <c r="C214" s="34" t="s">
        <v>44</v>
      </c>
      <c r="D214" s="35">
        <v>15</v>
      </c>
      <c r="F214" s="5">
        <f>$F$41</f>
        <v>956.32</v>
      </c>
      <c r="G214" s="18">
        <f>$G$41</f>
        <v>67.03</v>
      </c>
      <c r="H214" s="5">
        <f>ROUND(D214*F214*1.2,2)</f>
        <v>17213.759999999998</v>
      </c>
      <c r="I214" s="5">
        <f>ROUND(D214*G214*1.2,2)</f>
        <v>1206.54</v>
      </c>
      <c r="J214" s="5">
        <f>H214+I214</f>
        <v>18420.3</v>
      </c>
      <c r="K214" s="43"/>
      <c r="L214" s="50"/>
    </row>
    <row r="215" spans="1:12">
      <c r="A215" s="53" t="s">
        <v>172</v>
      </c>
      <c r="B215" s="57" t="s">
        <v>39</v>
      </c>
      <c r="C215" s="34" t="s">
        <v>45</v>
      </c>
      <c r="D215" s="35">
        <v>15</v>
      </c>
      <c r="F215" s="5">
        <f>$F$11</f>
        <v>17.25</v>
      </c>
      <c r="G215" s="18">
        <f>$G$11</f>
        <v>5.18</v>
      </c>
      <c r="H215" s="5">
        <f t="shared" ref="H215:H222" si="40">ROUND(D215*F215*1.2,2)</f>
        <v>310.5</v>
      </c>
      <c r="I215" s="5">
        <f t="shared" ref="I215:I222" si="41">ROUND(D215*G215*1.2,2)</f>
        <v>93.24</v>
      </c>
      <c r="J215" s="5">
        <f t="shared" ref="J215:J222" si="42">H215+I215</f>
        <v>403.74</v>
      </c>
      <c r="K215" s="43"/>
      <c r="L215" s="50">
        <f>$L$11</f>
        <v>2510</v>
      </c>
    </row>
    <row r="216" spans="1:12">
      <c r="A216" s="53" t="s">
        <v>173</v>
      </c>
      <c r="B216" s="57" t="s">
        <v>53</v>
      </c>
      <c r="C216" s="35" t="s">
        <v>46</v>
      </c>
      <c r="D216" s="35">
        <v>75</v>
      </c>
      <c r="F216" s="5">
        <f>$F$12</f>
        <v>1.81</v>
      </c>
      <c r="G216" s="18">
        <f>$G$12</f>
        <v>0.54</v>
      </c>
      <c r="H216" s="5">
        <f t="shared" si="40"/>
        <v>162.9</v>
      </c>
      <c r="I216" s="5">
        <f t="shared" si="41"/>
        <v>48.6</v>
      </c>
      <c r="J216" s="5">
        <f t="shared" si="42"/>
        <v>211.5</v>
      </c>
      <c r="K216" s="43"/>
      <c r="L216" s="38">
        <f>$L$12</f>
        <v>1022</v>
      </c>
    </row>
    <row r="217" spans="1:12">
      <c r="A217" s="53" t="s">
        <v>174</v>
      </c>
      <c r="B217" s="57" t="s">
        <v>54</v>
      </c>
      <c r="C217" s="37" t="s">
        <v>46</v>
      </c>
      <c r="D217" s="36">
        <v>75</v>
      </c>
      <c r="F217" s="5">
        <f>$F$13</f>
        <v>1.81</v>
      </c>
      <c r="G217" s="18">
        <f>$G$13</f>
        <v>0.54</v>
      </c>
      <c r="H217" s="5">
        <f t="shared" si="40"/>
        <v>162.9</v>
      </c>
      <c r="I217" s="5">
        <f t="shared" si="41"/>
        <v>48.6</v>
      </c>
      <c r="J217" s="5">
        <f t="shared" si="42"/>
        <v>211.5</v>
      </c>
      <c r="K217" s="43"/>
      <c r="L217" s="38">
        <f>$L$13</f>
        <v>1022</v>
      </c>
    </row>
    <row r="218" spans="1:12">
      <c r="A218" s="53" t="s">
        <v>175</v>
      </c>
      <c r="B218" s="57" t="s">
        <v>40</v>
      </c>
      <c r="C218" s="34" t="s">
        <v>45</v>
      </c>
      <c r="D218" s="36">
        <v>30</v>
      </c>
      <c r="F218" s="68">
        <f>$F$14</f>
        <v>3.09</v>
      </c>
      <c r="G218" s="18">
        <f>$G$14</f>
        <v>0.93</v>
      </c>
      <c r="H218" s="5">
        <f t="shared" si="40"/>
        <v>111.24</v>
      </c>
      <c r="I218" s="5">
        <f t="shared" si="41"/>
        <v>33.479999999999997</v>
      </c>
      <c r="J218" s="5">
        <f t="shared" si="42"/>
        <v>144.72</v>
      </c>
      <c r="K218" s="43"/>
      <c r="L218" s="38"/>
    </row>
    <row r="219" spans="1:12">
      <c r="A219" s="53" t="s">
        <v>176</v>
      </c>
      <c r="B219" s="57" t="s">
        <v>42</v>
      </c>
      <c r="C219" s="37" t="s">
        <v>46</v>
      </c>
      <c r="D219" s="36">
        <v>3</v>
      </c>
      <c r="F219" s="5">
        <f>$F$15</f>
        <v>1.87</v>
      </c>
      <c r="G219" s="18">
        <f>$G$15</f>
        <v>0.56000000000000005</v>
      </c>
      <c r="H219" s="5">
        <f t="shared" si="40"/>
        <v>6.73</v>
      </c>
      <c r="I219" s="5">
        <f t="shared" si="41"/>
        <v>2.02</v>
      </c>
      <c r="J219" s="5">
        <f t="shared" si="42"/>
        <v>8.75</v>
      </c>
      <c r="K219" s="43"/>
      <c r="L219" s="38">
        <f>$L$15</f>
        <v>404</v>
      </c>
    </row>
    <row r="220" spans="1:12">
      <c r="A220" s="53" t="s">
        <v>177</v>
      </c>
      <c r="B220" s="57" t="s">
        <v>43</v>
      </c>
      <c r="C220" s="34" t="s">
        <v>46</v>
      </c>
      <c r="D220" s="35">
        <v>3</v>
      </c>
      <c r="F220" s="59">
        <f>$F$16</f>
        <v>0.69</v>
      </c>
      <c r="G220" s="18">
        <f>$G$16</f>
        <v>0.21</v>
      </c>
      <c r="H220" s="5">
        <f t="shared" si="40"/>
        <v>2.48</v>
      </c>
      <c r="I220" s="5">
        <f t="shared" si="41"/>
        <v>0.76</v>
      </c>
      <c r="J220" s="5">
        <f t="shared" si="42"/>
        <v>3.24</v>
      </c>
      <c r="K220" s="43"/>
      <c r="L220" s="50">
        <f>$L$16</f>
        <v>20111</v>
      </c>
    </row>
    <row r="221" spans="1:12" ht="30">
      <c r="A221" s="53" t="s">
        <v>178</v>
      </c>
      <c r="B221" s="58" t="s">
        <v>337</v>
      </c>
      <c r="C221" s="46" t="s">
        <v>50</v>
      </c>
      <c r="D221" s="64">
        <v>15</v>
      </c>
      <c r="F221" s="62"/>
      <c r="G221" s="49">
        <f>$G$17</f>
        <v>18.7</v>
      </c>
      <c r="H221" s="5">
        <f t="shared" si="40"/>
        <v>0</v>
      </c>
      <c r="I221" s="5">
        <f t="shared" si="41"/>
        <v>336.6</v>
      </c>
      <c r="J221" s="5">
        <f t="shared" si="42"/>
        <v>336.6</v>
      </c>
      <c r="K221" s="43"/>
      <c r="L221" s="60" t="str">
        <f>$L$17</f>
        <v>5928,88286,88264,88247</v>
      </c>
    </row>
    <row r="222" spans="1:12" ht="30">
      <c r="A222" s="53" t="s">
        <v>179</v>
      </c>
      <c r="B222" s="58" t="s">
        <v>347</v>
      </c>
      <c r="C222" s="46" t="s">
        <v>50</v>
      </c>
      <c r="D222" s="47">
        <v>15</v>
      </c>
      <c r="F222" s="62"/>
      <c r="G222" s="49">
        <f>$G$18</f>
        <v>56.09</v>
      </c>
      <c r="H222" s="5">
        <f t="shared" si="40"/>
        <v>0</v>
      </c>
      <c r="I222" s="5">
        <f t="shared" si="41"/>
        <v>1009.62</v>
      </c>
      <c r="J222" s="5">
        <f t="shared" si="42"/>
        <v>1009.62</v>
      </c>
      <c r="K222" s="43"/>
      <c r="L222" s="60" t="str">
        <f>$L$18</f>
        <v>5928,88286,88264,88247</v>
      </c>
    </row>
    <row r="223" spans="1:12">
      <c r="A223" s="15"/>
      <c r="B223" s="8" t="s">
        <v>5</v>
      </c>
      <c r="C223" s="9"/>
      <c r="D223" s="9"/>
      <c r="E223" s="9"/>
      <c r="F223" s="20"/>
      <c r="G223" s="21"/>
      <c r="H223" s="22">
        <f>SUM(H214:H222)</f>
        <v>17970.510000000002</v>
      </c>
      <c r="I223" s="22">
        <f>SUM(I214:I222)</f>
        <v>2779.4599999999996</v>
      </c>
      <c r="J223" s="22">
        <f>SUM(J214:J222)</f>
        <v>20749.97</v>
      </c>
      <c r="K223" s="45"/>
      <c r="L223" s="17"/>
    </row>
    <row r="224" spans="1:12" ht="9" customHeight="1"/>
    <row r="225" spans="1:12">
      <c r="A225" s="53">
        <v>15</v>
      </c>
      <c r="B225" s="2" t="s">
        <v>181</v>
      </c>
      <c r="C225" s="2"/>
      <c r="D225" s="2"/>
      <c r="F225" s="106" t="s">
        <v>9</v>
      </c>
      <c r="G225" s="107"/>
      <c r="H225" s="110" t="s">
        <v>8</v>
      </c>
      <c r="I225" s="111"/>
      <c r="J225" s="112"/>
      <c r="K225" s="40"/>
      <c r="L225" s="113" t="s">
        <v>7</v>
      </c>
    </row>
    <row r="226" spans="1:12">
      <c r="A226" s="15"/>
      <c r="B226" s="2" t="s">
        <v>81</v>
      </c>
      <c r="C226" s="2"/>
      <c r="D226" s="2"/>
      <c r="F226" s="108"/>
      <c r="G226" s="109"/>
      <c r="H226" s="116" t="s">
        <v>4</v>
      </c>
      <c r="I226" s="116"/>
      <c r="J226" s="116" t="s">
        <v>4</v>
      </c>
      <c r="K226" s="41"/>
      <c r="L226" s="114"/>
    </row>
    <row r="227" spans="1:12">
      <c r="A227" s="15"/>
      <c r="B227" s="56" t="s">
        <v>49</v>
      </c>
      <c r="C227" s="1" t="s">
        <v>0</v>
      </c>
      <c r="D227" s="1" t="s">
        <v>1</v>
      </c>
      <c r="F227" s="61" t="s">
        <v>2</v>
      </c>
      <c r="G227" s="61" t="s">
        <v>3</v>
      </c>
      <c r="H227" s="61" t="s">
        <v>2</v>
      </c>
      <c r="I227" s="61" t="s">
        <v>3</v>
      </c>
      <c r="J227" s="116"/>
      <c r="K227" s="41"/>
      <c r="L227" s="115"/>
    </row>
    <row r="228" spans="1:12">
      <c r="A228" s="15"/>
      <c r="B228" s="117"/>
      <c r="C228" s="117"/>
      <c r="D228" s="117"/>
      <c r="F228" s="12"/>
      <c r="G228" s="12"/>
      <c r="H228" s="13"/>
      <c r="I228" s="13"/>
      <c r="J228" s="13"/>
      <c r="K228" s="42"/>
      <c r="L228" s="50"/>
    </row>
    <row r="229" spans="1:12">
      <c r="A229" s="53" t="s">
        <v>182</v>
      </c>
      <c r="B229" s="57" t="s">
        <v>102</v>
      </c>
      <c r="C229" s="34" t="s">
        <v>44</v>
      </c>
      <c r="D229" s="35">
        <v>12</v>
      </c>
      <c r="F229" s="5">
        <f>$F$103</f>
        <v>1074.5999999999999</v>
      </c>
      <c r="G229" s="18">
        <f>$G$103</f>
        <v>67.03</v>
      </c>
      <c r="H229" s="5">
        <f>ROUND(D229*F229*1.2,2)</f>
        <v>15474.24</v>
      </c>
      <c r="I229" s="5">
        <f>ROUND(D229*G229*1.2,2)</f>
        <v>965.23</v>
      </c>
      <c r="J229" s="5">
        <f>H229+I229</f>
        <v>16439.47</v>
      </c>
      <c r="K229" s="43"/>
      <c r="L229" s="50"/>
    </row>
    <row r="230" spans="1:12">
      <c r="A230" s="53" t="s">
        <v>183</v>
      </c>
      <c r="B230" s="57" t="s">
        <v>39</v>
      </c>
      <c r="C230" s="34" t="s">
        <v>45</v>
      </c>
      <c r="D230" s="35">
        <v>12</v>
      </c>
      <c r="F230" s="5">
        <f>$F$11</f>
        <v>17.25</v>
      </c>
      <c r="G230" s="18">
        <f>$G$11</f>
        <v>5.18</v>
      </c>
      <c r="H230" s="5">
        <f t="shared" ref="H230:H238" si="43">ROUND(D230*F230*1.2,2)</f>
        <v>248.4</v>
      </c>
      <c r="I230" s="5">
        <f t="shared" ref="I230:I238" si="44">ROUND(D230*G230*1.2,2)</f>
        <v>74.59</v>
      </c>
      <c r="J230" s="5">
        <f t="shared" ref="J230:J238" si="45">H230+I230</f>
        <v>322.99</v>
      </c>
      <c r="K230" s="43"/>
      <c r="L230" s="50">
        <f>$L$11</f>
        <v>2510</v>
      </c>
    </row>
    <row r="231" spans="1:12">
      <c r="A231" s="53" t="s">
        <v>184</v>
      </c>
      <c r="B231" s="57" t="s">
        <v>53</v>
      </c>
      <c r="C231" s="35" t="s">
        <v>46</v>
      </c>
      <c r="D231" s="35">
        <v>60</v>
      </c>
      <c r="F231" s="5">
        <f>$F$12</f>
        <v>1.81</v>
      </c>
      <c r="G231" s="18">
        <f>$G$12</f>
        <v>0.54</v>
      </c>
      <c r="H231" s="5">
        <f t="shared" si="43"/>
        <v>130.32</v>
      </c>
      <c r="I231" s="5">
        <f t="shared" si="44"/>
        <v>38.880000000000003</v>
      </c>
      <c r="J231" s="5">
        <f t="shared" si="45"/>
        <v>169.2</v>
      </c>
      <c r="K231" s="43"/>
      <c r="L231" s="38">
        <f>$L$12</f>
        <v>1022</v>
      </c>
    </row>
    <row r="232" spans="1:12">
      <c r="A232" s="53" t="s">
        <v>185</v>
      </c>
      <c r="B232" s="57" t="s">
        <v>54</v>
      </c>
      <c r="C232" s="37" t="s">
        <v>46</v>
      </c>
      <c r="D232" s="36">
        <v>60</v>
      </c>
      <c r="F232" s="5">
        <f>$F$13</f>
        <v>1.81</v>
      </c>
      <c r="G232" s="18">
        <f>$G$13</f>
        <v>0.54</v>
      </c>
      <c r="H232" s="5">
        <f t="shared" si="43"/>
        <v>130.32</v>
      </c>
      <c r="I232" s="5">
        <f t="shared" si="44"/>
        <v>38.880000000000003</v>
      </c>
      <c r="J232" s="5">
        <f t="shared" si="45"/>
        <v>169.2</v>
      </c>
      <c r="K232" s="43"/>
      <c r="L232" s="38">
        <f>$L$13</f>
        <v>1022</v>
      </c>
    </row>
    <row r="233" spans="1:12">
      <c r="A233" s="53" t="s">
        <v>186</v>
      </c>
      <c r="B233" s="57" t="s">
        <v>40</v>
      </c>
      <c r="C233" s="34" t="s">
        <v>45</v>
      </c>
      <c r="D233" s="36">
        <v>21</v>
      </c>
      <c r="F233" s="68">
        <f>$F$14</f>
        <v>3.09</v>
      </c>
      <c r="G233" s="18">
        <f>$G$14</f>
        <v>0.93</v>
      </c>
      <c r="H233" s="5">
        <f t="shared" si="43"/>
        <v>77.87</v>
      </c>
      <c r="I233" s="5">
        <f t="shared" si="44"/>
        <v>23.44</v>
      </c>
      <c r="J233" s="5">
        <f t="shared" si="45"/>
        <v>101.31</v>
      </c>
      <c r="K233" s="43"/>
      <c r="L233" s="38"/>
    </row>
    <row r="234" spans="1:12">
      <c r="A234" s="53" t="s">
        <v>187</v>
      </c>
      <c r="B234" s="57" t="s">
        <v>41</v>
      </c>
      <c r="C234" s="34" t="s">
        <v>45</v>
      </c>
      <c r="D234" s="36">
        <v>3</v>
      </c>
      <c r="F234" s="68">
        <f>$F$30</f>
        <v>4.8</v>
      </c>
      <c r="G234" s="18">
        <f>$G$30</f>
        <v>1.44</v>
      </c>
      <c r="H234" s="5">
        <f t="shared" si="43"/>
        <v>17.28</v>
      </c>
      <c r="I234" s="5">
        <f t="shared" si="44"/>
        <v>5.18</v>
      </c>
      <c r="J234" s="5">
        <f t="shared" si="45"/>
        <v>22.46</v>
      </c>
      <c r="K234" s="43"/>
      <c r="L234" s="38"/>
    </row>
    <row r="235" spans="1:12">
      <c r="A235" s="53" t="s">
        <v>188</v>
      </c>
      <c r="B235" s="57" t="s">
        <v>42</v>
      </c>
      <c r="C235" s="37" t="s">
        <v>46</v>
      </c>
      <c r="D235" s="36">
        <v>2.4</v>
      </c>
      <c r="F235" s="5">
        <f>$F$15</f>
        <v>1.87</v>
      </c>
      <c r="G235" s="18">
        <f>$G$15</f>
        <v>0.56000000000000005</v>
      </c>
      <c r="H235" s="5">
        <f t="shared" si="43"/>
        <v>5.39</v>
      </c>
      <c r="I235" s="5">
        <f t="shared" si="44"/>
        <v>1.61</v>
      </c>
      <c r="J235" s="5">
        <f t="shared" si="45"/>
        <v>7</v>
      </c>
      <c r="K235" s="43"/>
      <c r="L235" s="38">
        <f>$L$15</f>
        <v>404</v>
      </c>
    </row>
    <row r="236" spans="1:12">
      <c r="A236" s="53" t="s">
        <v>189</v>
      </c>
      <c r="B236" s="57" t="s">
        <v>43</v>
      </c>
      <c r="C236" s="34" t="s">
        <v>46</v>
      </c>
      <c r="D236" s="35">
        <v>2.4</v>
      </c>
      <c r="F236" s="59">
        <f>$F$16</f>
        <v>0.69</v>
      </c>
      <c r="G236" s="18">
        <f>$G$16</f>
        <v>0.21</v>
      </c>
      <c r="H236" s="5">
        <f t="shared" si="43"/>
        <v>1.99</v>
      </c>
      <c r="I236" s="5">
        <f t="shared" si="44"/>
        <v>0.6</v>
      </c>
      <c r="J236" s="5">
        <f t="shared" si="45"/>
        <v>2.59</v>
      </c>
      <c r="K236" s="43"/>
      <c r="L236" s="50">
        <f>$L$16</f>
        <v>20111</v>
      </c>
    </row>
    <row r="237" spans="1:12" ht="30">
      <c r="A237" s="53" t="s">
        <v>190</v>
      </c>
      <c r="B237" s="58" t="s">
        <v>337</v>
      </c>
      <c r="C237" s="46" t="s">
        <v>50</v>
      </c>
      <c r="D237" s="64">
        <v>12</v>
      </c>
      <c r="F237" s="62"/>
      <c r="G237" s="49">
        <f>$G$17</f>
        <v>18.7</v>
      </c>
      <c r="H237" s="5">
        <f t="shared" si="43"/>
        <v>0</v>
      </c>
      <c r="I237" s="5">
        <f t="shared" si="44"/>
        <v>269.27999999999997</v>
      </c>
      <c r="J237" s="5">
        <f t="shared" si="45"/>
        <v>269.27999999999997</v>
      </c>
      <c r="K237" s="43"/>
      <c r="L237" s="60" t="str">
        <f>$L$17</f>
        <v>5928,88286,88264,88247</v>
      </c>
    </row>
    <row r="238" spans="1:12" ht="30">
      <c r="A238" s="53" t="s">
        <v>191</v>
      </c>
      <c r="B238" s="58" t="s">
        <v>347</v>
      </c>
      <c r="C238" s="46" t="s">
        <v>50</v>
      </c>
      <c r="D238" s="47">
        <v>12</v>
      </c>
      <c r="F238" s="62"/>
      <c r="G238" s="49">
        <f>$G$18</f>
        <v>56.09</v>
      </c>
      <c r="H238" s="5">
        <f t="shared" si="43"/>
        <v>0</v>
      </c>
      <c r="I238" s="5">
        <f t="shared" si="44"/>
        <v>807.7</v>
      </c>
      <c r="J238" s="5">
        <f t="shared" si="45"/>
        <v>807.7</v>
      </c>
      <c r="K238" s="43"/>
      <c r="L238" s="60" t="str">
        <f>$L$18</f>
        <v>5928,88286,88264,88247</v>
      </c>
    </row>
    <row r="239" spans="1:12">
      <c r="A239" s="15"/>
      <c r="B239" s="8" t="s">
        <v>5</v>
      </c>
      <c r="C239" s="9"/>
      <c r="D239" s="9"/>
      <c r="E239" s="9"/>
      <c r="F239" s="20"/>
      <c r="G239" s="21"/>
      <c r="H239" s="22">
        <f>SUM(H229:H238)</f>
        <v>16085.81</v>
      </c>
      <c r="I239" s="22">
        <f>SUM(I229:I238)</f>
        <v>2225.3900000000003</v>
      </c>
      <c r="J239" s="22">
        <f>SUM(J229:J238)</f>
        <v>18311.200000000004</v>
      </c>
      <c r="K239" s="45"/>
      <c r="L239" s="17"/>
    </row>
    <row r="240" spans="1:12" ht="9" customHeight="1"/>
    <row r="241" spans="1:12">
      <c r="A241" s="53">
        <v>16</v>
      </c>
      <c r="B241" s="2" t="s">
        <v>202</v>
      </c>
      <c r="C241" s="2"/>
      <c r="D241" s="2"/>
      <c r="F241" s="106" t="s">
        <v>9</v>
      </c>
      <c r="G241" s="107"/>
      <c r="H241" s="110" t="s">
        <v>8</v>
      </c>
      <c r="I241" s="111"/>
      <c r="J241" s="112"/>
      <c r="K241" s="40"/>
      <c r="L241" s="113" t="s">
        <v>7</v>
      </c>
    </row>
    <row r="242" spans="1:12">
      <c r="A242" s="15"/>
      <c r="B242" s="2" t="s">
        <v>203</v>
      </c>
      <c r="C242" s="2"/>
      <c r="D242" s="2"/>
      <c r="F242" s="108"/>
      <c r="G242" s="109"/>
      <c r="H242" s="116" t="s">
        <v>4</v>
      </c>
      <c r="I242" s="116"/>
      <c r="J242" s="116" t="s">
        <v>4</v>
      </c>
      <c r="K242" s="41"/>
      <c r="L242" s="114"/>
    </row>
    <row r="243" spans="1:12">
      <c r="A243" s="15"/>
      <c r="B243" s="56" t="s">
        <v>49</v>
      </c>
      <c r="C243" s="1" t="s">
        <v>0</v>
      </c>
      <c r="D243" s="1" t="s">
        <v>1</v>
      </c>
      <c r="F243" s="61" t="s">
        <v>2</v>
      </c>
      <c r="G243" s="61" t="s">
        <v>3</v>
      </c>
      <c r="H243" s="61" t="s">
        <v>2</v>
      </c>
      <c r="I243" s="61" t="s">
        <v>3</v>
      </c>
      <c r="J243" s="116"/>
      <c r="K243" s="41"/>
      <c r="L243" s="115"/>
    </row>
    <row r="244" spans="1:12">
      <c r="A244" s="15"/>
      <c r="B244" s="117"/>
      <c r="C244" s="117"/>
      <c r="D244" s="117"/>
      <c r="F244" s="12"/>
      <c r="G244" s="12"/>
      <c r="H244" s="13"/>
      <c r="I244" s="13"/>
      <c r="J244" s="13"/>
      <c r="K244" s="42"/>
      <c r="L244" s="50"/>
    </row>
    <row r="245" spans="1:12">
      <c r="A245" s="53" t="s">
        <v>205</v>
      </c>
      <c r="B245" s="57" t="s">
        <v>204</v>
      </c>
      <c r="C245" s="34" t="s">
        <v>44</v>
      </c>
      <c r="D245" s="35">
        <v>8</v>
      </c>
      <c r="F245" s="5">
        <v>1040.56</v>
      </c>
      <c r="G245" s="18">
        <v>67.03</v>
      </c>
      <c r="H245" s="5">
        <f>ROUND(D245*F245*1.2,2)</f>
        <v>9989.3799999999992</v>
      </c>
      <c r="I245" s="5">
        <f>ROUND(D245*G245*1.2,2)</f>
        <v>643.49</v>
      </c>
      <c r="J245" s="5">
        <f>H245+I245</f>
        <v>10632.869999999999</v>
      </c>
      <c r="K245" s="43"/>
      <c r="L245" s="50"/>
    </row>
    <row r="246" spans="1:12">
      <c r="A246" s="53" t="s">
        <v>206</v>
      </c>
      <c r="B246" s="57" t="s">
        <v>102</v>
      </c>
      <c r="C246" s="34" t="s">
        <v>44</v>
      </c>
      <c r="D246" s="35">
        <v>9</v>
      </c>
      <c r="F246" s="5">
        <f>$F$103</f>
        <v>1074.5999999999999</v>
      </c>
      <c r="G246" s="18">
        <f>$G$103</f>
        <v>67.03</v>
      </c>
      <c r="H246" s="5">
        <f t="shared" ref="H246:H254" si="46">ROUND(D246*F246*1.2,2)</f>
        <v>11605.68</v>
      </c>
      <c r="I246" s="5">
        <f t="shared" ref="I246:I254" si="47">ROUND(D246*G246*1.2,2)</f>
        <v>723.92</v>
      </c>
      <c r="J246" s="5">
        <f t="shared" ref="J246:J254" si="48">H246+I246</f>
        <v>12329.6</v>
      </c>
      <c r="K246" s="43"/>
      <c r="L246" s="50"/>
    </row>
    <row r="247" spans="1:12">
      <c r="A247" s="53" t="s">
        <v>207</v>
      </c>
      <c r="B247" s="57" t="s">
        <v>39</v>
      </c>
      <c r="C247" s="34" t="s">
        <v>45</v>
      </c>
      <c r="D247" s="35">
        <v>17</v>
      </c>
      <c r="F247" s="5">
        <f>$F$11</f>
        <v>17.25</v>
      </c>
      <c r="G247" s="18">
        <f>$G$11</f>
        <v>5.18</v>
      </c>
      <c r="H247" s="5">
        <f t="shared" si="46"/>
        <v>351.9</v>
      </c>
      <c r="I247" s="5">
        <f t="shared" si="47"/>
        <v>105.67</v>
      </c>
      <c r="J247" s="5">
        <f t="shared" si="48"/>
        <v>457.57</v>
      </c>
      <c r="K247" s="43"/>
      <c r="L247" s="50">
        <f>$L$11</f>
        <v>2510</v>
      </c>
    </row>
    <row r="248" spans="1:12">
      <c r="A248" s="53" t="s">
        <v>208</v>
      </c>
      <c r="B248" s="57" t="s">
        <v>53</v>
      </c>
      <c r="C248" s="35" t="s">
        <v>46</v>
      </c>
      <c r="D248" s="35">
        <v>85</v>
      </c>
      <c r="F248" s="5">
        <f>$F$12</f>
        <v>1.81</v>
      </c>
      <c r="G248" s="18">
        <f>$G$12</f>
        <v>0.54</v>
      </c>
      <c r="H248" s="5">
        <f t="shared" si="46"/>
        <v>184.62</v>
      </c>
      <c r="I248" s="5">
        <f t="shared" si="47"/>
        <v>55.08</v>
      </c>
      <c r="J248" s="5">
        <f t="shared" si="48"/>
        <v>239.7</v>
      </c>
      <c r="K248" s="43"/>
      <c r="L248" s="38">
        <f>$L$12</f>
        <v>1022</v>
      </c>
    </row>
    <row r="249" spans="1:12">
      <c r="A249" s="53" t="s">
        <v>209</v>
      </c>
      <c r="B249" s="57" t="s">
        <v>54</v>
      </c>
      <c r="C249" s="37" t="s">
        <v>46</v>
      </c>
      <c r="D249" s="36">
        <v>85</v>
      </c>
      <c r="F249" s="5">
        <f>$F$13</f>
        <v>1.81</v>
      </c>
      <c r="G249" s="18">
        <f>$G$13</f>
        <v>0.54</v>
      </c>
      <c r="H249" s="5">
        <f t="shared" si="46"/>
        <v>184.62</v>
      </c>
      <c r="I249" s="5">
        <f t="shared" si="47"/>
        <v>55.08</v>
      </c>
      <c r="J249" s="5">
        <f t="shared" si="48"/>
        <v>239.7</v>
      </c>
      <c r="K249" s="43"/>
      <c r="L249" s="38">
        <f>$L$13</f>
        <v>1022</v>
      </c>
    </row>
    <row r="250" spans="1:12">
      <c r="A250" s="53" t="s">
        <v>210</v>
      </c>
      <c r="B250" s="57" t="s">
        <v>40</v>
      </c>
      <c r="C250" s="34" t="s">
        <v>45</v>
      </c>
      <c r="D250" s="36">
        <v>34</v>
      </c>
      <c r="F250" s="68">
        <f>$F$14</f>
        <v>3.09</v>
      </c>
      <c r="G250" s="18">
        <f>$G$14</f>
        <v>0.93</v>
      </c>
      <c r="H250" s="5">
        <f t="shared" si="46"/>
        <v>126.07</v>
      </c>
      <c r="I250" s="5">
        <f t="shared" si="47"/>
        <v>37.94</v>
      </c>
      <c r="J250" s="5">
        <f t="shared" si="48"/>
        <v>164.01</v>
      </c>
      <c r="K250" s="43"/>
      <c r="L250" s="38"/>
    </row>
    <row r="251" spans="1:12">
      <c r="A251" s="53" t="s">
        <v>211</v>
      </c>
      <c r="B251" s="57" t="s">
        <v>42</v>
      </c>
      <c r="C251" s="37" t="s">
        <v>46</v>
      </c>
      <c r="D251" s="36">
        <v>6.8</v>
      </c>
      <c r="F251" s="5">
        <f>$F$15</f>
        <v>1.87</v>
      </c>
      <c r="G251" s="18">
        <f>$G$15</f>
        <v>0.56000000000000005</v>
      </c>
      <c r="H251" s="5">
        <f t="shared" si="46"/>
        <v>15.26</v>
      </c>
      <c r="I251" s="5">
        <f t="shared" si="47"/>
        <v>4.57</v>
      </c>
      <c r="J251" s="5">
        <f t="shared" si="48"/>
        <v>19.829999999999998</v>
      </c>
      <c r="K251" s="43"/>
      <c r="L251" s="38">
        <f>$L$15</f>
        <v>404</v>
      </c>
    </row>
    <row r="252" spans="1:12">
      <c r="A252" s="53" t="s">
        <v>212</v>
      </c>
      <c r="B252" s="57" t="s">
        <v>43</v>
      </c>
      <c r="C252" s="34" t="s">
        <v>46</v>
      </c>
      <c r="D252" s="35">
        <v>6.8</v>
      </c>
      <c r="F252" s="59">
        <f>$F$16</f>
        <v>0.69</v>
      </c>
      <c r="G252" s="18">
        <f>$G$16</f>
        <v>0.21</v>
      </c>
      <c r="H252" s="5">
        <f t="shared" si="46"/>
        <v>5.63</v>
      </c>
      <c r="I252" s="5">
        <f t="shared" si="47"/>
        <v>1.71</v>
      </c>
      <c r="J252" s="5">
        <f t="shared" si="48"/>
        <v>7.34</v>
      </c>
      <c r="K252" s="43"/>
      <c r="L252" s="50">
        <f>$L$16</f>
        <v>20111</v>
      </c>
    </row>
    <row r="253" spans="1:12" ht="30">
      <c r="A253" s="53" t="s">
        <v>213</v>
      </c>
      <c r="B253" s="58" t="s">
        <v>337</v>
      </c>
      <c r="C253" s="46" t="s">
        <v>50</v>
      </c>
      <c r="D253" s="64">
        <v>17</v>
      </c>
      <c r="F253" s="62"/>
      <c r="G253" s="49">
        <f>$G$17</f>
        <v>18.7</v>
      </c>
      <c r="H253" s="5">
        <f t="shared" si="46"/>
        <v>0</v>
      </c>
      <c r="I253" s="5">
        <f t="shared" si="47"/>
        <v>381.48</v>
      </c>
      <c r="J253" s="5">
        <f t="shared" si="48"/>
        <v>381.48</v>
      </c>
      <c r="K253" s="43"/>
      <c r="L253" s="60" t="str">
        <f>$L$17</f>
        <v>5928,88286,88264,88247</v>
      </c>
    </row>
    <row r="254" spans="1:12" ht="30">
      <c r="A254" s="53" t="s">
        <v>214</v>
      </c>
      <c r="B254" s="58" t="s">
        <v>347</v>
      </c>
      <c r="C254" s="46" t="s">
        <v>50</v>
      </c>
      <c r="D254" s="47">
        <v>17</v>
      </c>
      <c r="F254" s="62"/>
      <c r="G254" s="49">
        <f>$G$18</f>
        <v>56.09</v>
      </c>
      <c r="H254" s="5">
        <f t="shared" si="46"/>
        <v>0</v>
      </c>
      <c r="I254" s="5">
        <f t="shared" si="47"/>
        <v>1144.24</v>
      </c>
      <c r="J254" s="5">
        <f t="shared" si="48"/>
        <v>1144.24</v>
      </c>
      <c r="K254" s="43"/>
      <c r="L254" s="60" t="str">
        <f>$L$18</f>
        <v>5928,88286,88264,88247</v>
      </c>
    </row>
    <row r="255" spans="1:12">
      <c r="A255" s="15"/>
      <c r="B255" s="8" t="s">
        <v>5</v>
      </c>
      <c r="C255" s="9"/>
      <c r="D255" s="9"/>
      <c r="E255" s="9"/>
      <c r="F255" s="20"/>
      <c r="G255" s="21"/>
      <c r="H255" s="22">
        <f>SUM(H245:H254)</f>
        <v>22463.159999999996</v>
      </c>
      <c r="I255" s="22">
        <f>SUM(I245:I254)</f>
        <v>3153.18</v>
      </c>
      <c r="J255" s="22">
        <f>SUM(J245:J254)</f>
        <v>25616.340000000004</v>
      </c>
      <c r="K255" s="45"/>
      <c r="L255" s="17"/>
    </row>
    <row r="256" spans="1:12" ht="9" customHeight="1"/>
    <row r="257" spans="1:12">
      <c r="A257" s="53">
        <v>17</v>
      </c>
      <c r="B257" s="2" t="s">
        <v>16</v>
      </c>
      <c r="C257" s="2"/>
      <c r="D257" s="2"/>
      <c r="F257" s="106" t="s">
        <v>9</v>
      </c>
      <c r="G257" s="107"/>
      <c r="H257" s="110" t="s">
        <v>8</v>
      </c>
      <c r="I257" s="111"/>
      <c r="J257" s="112"/>
      <c r="K257" s="40"/>
      <c r="L257" s="113" t="s">
        <v>7</v>
      </c>
    </row>
    <row r="258" spans="1:12">
      <c r="A258" s="15"/>
      <c r="B258" s="2" t="s">
        <v>138</v>
      </c>
      <c r="C258" s="2"/>
      <c r="D258" s="2"/>
      <c r="F258" s="108"/>
      <c r="G258" s="109"/>
      <c r="H258" s="116" t="s">
        <v>4</v>
      </c>
      <c r="I258" s="116"/>
      <c r="J258" s="116" t="s">
        <v>4</v>
      </c>
      <c r="K258" s="41"/>
      <c r="L258" s="114"/>
    </row>
    <row r="259" spans="1:12">
      <c r="A259" s="15"/>
      <c r="B259" s="56" t="s">
        <v>49</v>
      </c>
      <c r="C259" s="1" t="s">
        <v>0</v>
      </c>
      <c r="D259" s="1" t="s">
        <v>1</v>
      </c>
      <c r="F259" s="61" t="s">
        <v>2</v>
      </c>
      <c r="G259" s="61" t="s">
        <v>3</v>
      </c>
      <c r="H259" s="61" t="s">
        <v>2</v>
      </c>
      <c r="I259" s="61" t="s">
        <v>3</v>
      </c>
      <c r="J259" s="116"/>
      <c r="K259" s="41"/>
      <c r="L259" s="115"/>
    </row>
    <row r="260" spans="1:12">
      <c r="A260" s="15"/>
      <c r="B260" s="117"/>
      <c r="C260" s="117"/>
      <c r="D260" s="117"/>
      <c r="F260" s="12"/>
      <c r="G260" s="12"/>
      <c r="H260" s="13"/>
      <c r="I260" s="13"/>
      <c r="J260" s="13"/>
      <c r="K260" s="42"/>
      <c r="L260" s="50"/>
    </row>
    <row r="261" spans="1:12">
      <c r="A261" s="53" t="s">
        <v>215</v>
      </c>
      <c r="B261" s="57" t="s">
        <v>102</v>
      </c>
      <c r="C261" s="34" t="s">
        <v>44</v>
      </c>
      <c r="D261" s="35">
        <v>21</v>
      </c>
      <c r="F261" s="5">
        <f>$F$103</f>
        <v>1074.5999999999999</v>
      </c>
      <c r="G261" s="18">
        <f>$G$103</f>
        <v>67.03</v>
      </c>
      <c r="H261" s="5">
        <f>ROUND(D261*F261*1.2,2)</f>
        <v>27079.919999999998</v>
      </c>
      <c r="I261" s="5">
        <f>ROUND(D261*G261*1.2,2)</f>
        <v>1689.16</v>
      </c>
      <c r="J261" s="5">
        <f>H261+I261</f>
        <v>28769.079999999998</v>
      </c>
      <c r="K261" s="43"/>
      <c r="L261" s="50"/>
    </row>
    <row r="262" spans="1:12">
      <c r="A262" s="53" t="s">
        <v>216</v>
      </c>
      <c r="B262" s="57" t="s">
        <v>39</v>
      </c>
      <c r="C262" s="34" t="s">
        <v>45</v>
      </c>
      <c r="D262" s="35">
        <v>21</v>
      </c>
      <c r="F262" s="5">
        <f>$F$11</f>
        <v>17.25</v>
      </c>
      <c r="G262" s="18">
        <f>$G$11</f>
        <v>5.18</v>
      </c>
      <c r="H262" s="5">
        <f t="shared" ref="H262:H270" si="49">ROUND(D262*F262*1.2,2)</f>
        <v>434.7</v>
      </c>
      <c r="I262" s="5">
        <f t="shared" ref="I262:I270" si="50">ROUND(D262*G262*1.2,2)</f>
        <v>130.54</v>
      </c>
      <c r="J262" s="5">
        <f t="shared" ref="J262:J270" si="51">H262+I262</f>
        <v>565.24</v>
      </c>
      <c r="K262" s="43"/>
      <c r="L262" s="50">
        <f>$L$11</f>
        <v>2510</v>
      </c>
    </row>
    <row r="263" spans="1:12">
      <c r="A263" s="53" t="s">
        <v>217</v>
      </c>
      <c r="B263" s="57" t="s">
        <v>53</v>
      </c>
      <c r="C263" s="35" t="s">
        <v>46</v>
      </c>
      <c r="D263" s="35">
        <v>105</v>
      </c>
      <c r="F263" s="5">
        <f>$F$12</f>
        <v>1.81</v>
      </c>
      <c r="G263" s="18">
        <f>$G$12</f>
        <v>0.54</v>
      </c>
      <c r="H263" s="5">
        <f t="shared" si="49"/>
        <v>228.06</v>
      </c>
      <c r="I263" s="5">
        <f t="shared" si="50"/>
        <v>68.040000000000006</v>
      </c>
      <c r="J263" s="5">
        <f t="shared" si="51"/>
        <v>296.10000000000002</v>
      </c>
      <c r="K263" s="43"/>
      <c r="L263" s="38">
        <f>$L$12</f>
        <v>1022</v>
      </c>
    </row>
    <row r="264" spans="1:12">
      <c r="A264" s="53" t="s">
        <v>218</v>
      </c>
      <c r="B264" s="57" t="s">
        <v>54</v>
      </c>
      <c r="C264" s="37" t="s">
        <v>46</v>
      </c>
      <c r="D264" s="36">
        <v>105</v>
      </c>
      <c r="F264" s="5">
        <f>$F$13</f>
        <v>1.81</v>
      </c>
      <c r="G264" s="18">
        <f>$G$13</f>
        <v>0.54</v>
      </c>
      <c r="H264" s="5">
        <f t="shared" si="49"/>
        <v>228.06</v>
      </c>
      <c r="I264" s="5">
        <f t="shared" si="50"/>
        <v>68.040000000000006</v>
      </c>
      <c r="J264" s="5">
        <f t="shared" si="51"/>
        <v>296.10000000000002</v>
      </c>
      <c r="K264" s="43"/>
      <c r="L264" s="38">
        <f>$L$13</f>
        <v>1022</v>
      </c>
    </row>
    <row r="265" spans="1:12">
      <c r="A265" s="53" t="s">
        <v>219</v>
      </c>
      <c r="B265" s="57" t="s">
        <v>40</v>
      </c>
      <c r="C265" s="34" t="s">
        <v>45</v>
      </c>
      <c r="D265" s="36">
        <v>37</v>
      </c>
      <c r="F265" s="68">
        <f>$F$14</f>
        <v>3.09</v>
      </c>
      <c r="G265" s="18">
        <f>$G$14</f>
        <v>0.93</v>
      </c>
      <c r="H265" s="5">
        <f t="shared" si="49"/>
        <v>137.19999999999999</v>
      </c>
      <c r="I265" s="5">
        <f t="shared" si="50"/>
        <v>41.29</v>
      </c>
      <c r="J265" s="5">
        <f t="shared" si="51"/>
        <v>178.48999999999998</v>
      </c>
      <c r="K265" s="43"/>
      <c r="L265" s="38"/>
    </row>
    <row r="266" spans="1:12">
      <c r="A266" s="53" t="s">
        <v>220</v>
      </c>
      <c r="B266" s="57" t="s">
        <v>41</v>
      </c>
      <c r="C266" s="34" t="s">
        <v>45</v>
      </c>
      <c r="D266" s="36">
        <v>5</v>
      </c>
      <c r="F266" s="68">
        <f>$F$30</f>
        <v>4.8</v>
      </c>
      <c r="G266" s="18">
        <f>$G$30</f>
        <v>1.44</v>
      </c>
      <c r="H266" s="5">
        <f t="shared" si="49"/>
        <v>28.8</v>
      </c>
      <c r="I266" s="5">
        <f t="shared" si="50"/>
        <v>8.64</v>
      </c>
      <c r="J266" s="5">
        <f t="shared" si="51"/>
        <v>37.44</v>
      </c>
      <c r="K266" s="43"/>
      <c r="L266" s="38"/>
    </row>
    <row r="267" spans="1:12">
      <c r="A267" s="53" t="s">
        <v>221</v>
      </c>
      <c r="B267" s="57" t="s">
        <v>42</v>
      </c>
      <c r="C267" s="37" t="s">
        <v>46</v>
      </c>
      <c r="D267" s="36">
        <v>4.2</v>
      </c>
      <c r="F267" s="5">
        <f>$F$15</f>
        <v>1.87</v>
      </c>
      <c r="G267" s="18">
        <f>$G$15</f>
        <v>0.56000000000000005</v>
      </c>
      <c r="H267" s="5">
        <f t="shared" si="49"/>
        <v>9.42</v>
      </c>
      <c r="I267" s="5">
        <f t="shared" si="50"/>
        <v>2.82</v>
      </c>
      <c r="J267" s="5">
        <f t="shared" si="51"/>
        <v>12.24</v>
      </c>
      <c r="K267" s="43"/>
      <c r="L267" s="38">
        <f>$L$15</f>
        <v>404</v>
      </c>
    </row>
    <row r="268" spans="1:12">
      <c r="A268" s="53" t="s">
        <v>222</v>
      </c>
      <c r="B268" s="57" t="s">
        <v>43</v>
      </c>
      <c r="C268" s="34" t="s">
        <v>46</v>
      </c>
      <c r="D268" s="35">
        <v>4.2</v>
      </c>
      <c r="F268" s="59">
        <f>$F$16</f>
        <v>0.69</v>
      </c>
      <c r="G268" s="18">
        <f>$G$16</f>
        <v>0.21</v>
      </c>
      <c r="H268" s="5">
        <f t="shared" si="49"/>
        <v>3.48</v>
      </c>
      <c r="I268" s="5">
        <f t="shared" si="50"/>
        <v>1.06</v>
      </c>
      <c r="J268" s="5">
        <f t="shared" si="51"/>
        <v>4.54</v>
      </c>
      <c r="K268" s="43"/>
      <c r="L268" s="50">
        <f>$L$16</f>
        <v>20111</v>
      </c>
    </row>
    <row r="269" spans="1:12" ht="30">
      <c r="A269" s="53" t="s">
        <v>223</v>
      </c>
      <c r="B269" s="58" t="s">
        <v>337</v>
      </c>
      <c r="C269" s="46" t="s">
        <v>50</v>
      </c>
      <c r="D269" s="64">
        <v>21</v>
      </c>
      <c r="F269" s="62"/>
      <c r="G269" s="49">
        <f>$G$17</f>
        <v>18.7</v>
      </c>
      <c r="H269" s="5">
        <f t="shared" si="49"/>
        <v>0</v>
      </c>
      <c r="I269" s="5">
        <f t="shared" si="50"/>
        <v>471.24</v>
      </c>
      <c r="J269" s="5">
        <f t="shared" si="51"/>
        <v>471.24</v>
      </c>
      <c r="K269" s="43"/>
      <c r="L269" s="60" t="str">
        <f>$L$17</f>
        <v>5928,88286,88264,88247</v>
      </c>
    </row>
    <row r="270" spans="1:12" ht="30">
      <c r="A270" s="53" t="s">
        <v>224</v>
      </c>
      <c r="B270" s="58" t="s">
        <v>347</v>
      </c>
      <c r="C270" s="46" t="s">
        <v>50</v>
      </c>
      <c r="D270" s="47">
        <v>21</v>
      </c>
      <c r="F270" s="62"/>
      <c r="G270" s="49">
        <f>$G$18</f>
        <v>56.09</v>
      </c>
      <c r="H270" s="5">
        <f t="shared" si="49"/>
        <v>0</v>
      </c>
      <c r="I270" s="5">
        <f t="shared" si="50"/>
        <v>1413.47</v>
      </c>
      <c r="J270" s="5">
        <f t="shared" si="51"/>
        <v>1413.47</v>
      </c>
      <c r="K270" s="43"/>
      <c r="L270" s="60" t="str">
        <f>$L$18</f>
        <v>5928,88286,88264,88247</v>
      </c>
    </row>
    <row r="271" spans="1:12">
      <c r="A271" s="15"/>
      <c r="B271" s="8" t="s">
        <v>5</v>
      </c>
      <c r="C271" s="9"/>
      <c r="D271" s="9"/>
      <c r="E271" s="9"/>
      <c r="F271" s="20"/>
      <c r="G271" s="21"/>
      <c r="H271" s="22">
        <f>SUM(H261:H270)</f>
        <v>28149.64</v>
      </c>
      <c r="I271" s="22">
        <f>SUM(I261:I270)</f>
        <v>3894.3</v>
      </c>
      <c r="J271" s="22">
        <f>SUM(J261:J270)</f>
        <v>32043.940000000002</v>
      </c>
      <c r="K271" s="45"/>
      <c r="L271" s="17"/>
    </row>
    <row r="272" spans="1:12" ht="9" customHeight="1"/>
    <row r="273" spans="1:12">
      <c r="A273" s="53">
        <v>18</v>
      </c>
      <c r="B273" s="2" t="s">
        <v>225</v>
      </c>
      <c r="C273" s="2"/>
      <c r="D273" s="2"/>
      <c r="F273" s="106" t="s">
        <v>9</v>
      </c>
      <c r="G273" s="107"/>
      <c r="H273" s="110" t="s">
        <v>8</v>
      </c>
      <c r="I273" s="111"/>
      <c r="J273" s="112"/>
      <c r="K273" s="40"/>
      <c r="L273" s="113" t="s">
        <v>7</v>
      </c>
    </row>
    <row r="274" spans="1:12">
      <c r="A274" s="15"/>
      <c r="B274" s="2" t="s">
        <v>226</v>
      </c>
      <c r="C274" s="2"/>
      <c r="D274" s="2"/>
      <c r="F274" s="108"/>
      <c r="G274" s="109"/>
      <c r="H274" s="116" t="s">
        <v>4</v>
      </c>
      <c r="I274" s="116"/>
      <c r="J274" s="116" t="s">
        <v>4</v>
      </c>
      <c r="K274" s="41"/>
      <c r="L274" s="114"/>
    </row>
    <row r="275" spans="1:12">
      <c r="A275" s="15"/>
      <c r="B275" s="56" t="s">
        <v>49</v>
      </c>
      <c r="C275" s="1" t="s">
        <v>0</v>
      </c>
      <c r="D275" s="1" t="s">
        <v>1</v>
      </c>
      <c r="F275" s="61" t="s">
        <v>2</v>
      </c>
      <c r="G275" s="61" t="s">
        <v>3</v>
      </c>
      <c r="H275" s="61" t="s">
        <v>2</v>
      </c>
      <c r="I275" s="61" t="s">
        <v>3</v>
      </c>
      <c r="J275" s="116"/>
      <c r="K275" s="41"/>
      <c r="L275" s="115"/>
    </row>
    <row r="276" spans="1:12">
      <c r="A276" s="15"/>
      <c r="B276" s="117"/>
      <c r="C276" s="117"/>
      <c r="D276" s="117"/>
      <c r="F276" s="12"/>
      <c r="G276" s="12"/>
      <c r="H276" s="13"/>
      <c r="I276" s="13"/>
      <c r="J276" s="13"/>
      <c r="K276" s="42"/>
      <c r="L276" s="50"/>
    </row>
    <row r="277" spans="1:12">
      <c r="A277" s="53" t="s">
        <v>227</v>
      </c>
      <c r="B277" s="57" t="s">
        <v>56</v>
      </c>
      <c r="C277" s="34" t="s">
        <v>44</v>
      </c>
      <c r="D277" s="35">
        <v>23</v>
      </c>
      <c r="F277" s="5">
        <f>$F$119</f>
        <v>1194.94</v>
      </c>
      <c r="G277" s="18">
        <f>$G$119</f>
        <v>67.03</v>
      </c>
      <c r="H277" s="5">
        <f>ROUND(D277*F277*1.2,2)</f>
        <v>32980.339999999997</v>
      </c>
      <c r="I277" s="5">
        <f>ROUND(D277*G277*1.2,2)</f>
        <v>1850.03</v>
      </c>
      <c r="J277" s="5">
        <f>H277+I277</f>
        <v>34830.369999999995</v>
      </c>
      <c r="K277" s="43"/>
      <c r="L277" s="50"/>
    </row>
    <row r="278" spans="1:12">
      <c r="A278" s="53" t="s">
        <v>228</v>
      </c>
      <c r="B278" s="57" t="s">
        <v>39</v>
      </c>
      <c r="C278" s="34" t="s">
        <v>45</v>
      </c>
      <c r="D278" s="35">
        <v>23</v>
      </c>
      <c r="F278" s="5">
        <f>$F$11</f>
        <v>17.25</v>
      </c>
      <c r="G278" s="18">
        <f>$G$11</f>
        <v>5.18</v>
      </c>
      <c r="H278" s="5">
        <f t="shared" ref="H278:H286" si="52">ROUND(D278*F278*1.2,2)</f>
        <v>476.1</v>
      </c>
      <c r="I278" s="5">
        <f t="shared" ref="I278:I286" si="53">ROUND(D278*G278*1.2,2)</f>
        <v>142.97</v>
      </c>
      <c r="J278" s="5">
        <f t="shared" ref="J278:J286" si="54">H278+I278</f>
        <v>619.07000000000005</v>
      </c>
      <c r="K278" s="43"/>
      <c r="L278" s="50">
        <f>$L$11</f>
        <v>2510</v>
      </c>
    </row>
    <row r="279" spans="1:12">
      <c r="A279" s="53" t="s">
        <v>229</v>
      </c>
      <c r="B279" s="57" t="s">
        <v>53</v>
      </c>
      <c r="C279" s="35" t="s">
        <v>46</v>
      </c>
      <c r="D279" s="35">
        <v>29.5</v>
      </c>
      <c r="F279" s="5">
        <f>$F$12</f>
        <v>1.81</v>
      </c>
      <c r="G279" s="18">
        <f>$G$12</f>
        <v>0.54</v>
      </c>
      <c r="H279" s="5">
        <f t="shared" si="52"/>
        <v>64.069999999999993</v>
      </c>
      <c r="I279" s="5">
        <f t="shared" si="53"/>
        <v>19.12</v>
      </c>
      <c r="J279" s="5">
        <f t="shared" si="54"/>
        <v>83.19</v>
      </c>
      <c r="K279" s="43"/>
      <c r="L279" s="38">
        <f>$L$12</f>
        <v>1022</v>
      </c>
    </row>
    <row r="280" spans="1:12">
      <c r="A280" s="53" t="s">
        <v>230</v>
      </c>
      <c r="B280" s="57" t="s">
        <v>54</v>
      </c>
      <c r="C280" s="37" t="s">
        <v>46</v>
      </c>
      <c r="D280" s="36">
        <v>29.5</v>
      </c>
      <c r="F280" s="5">
        <f>$F$13</f>
        <v>1.81</v>
      </c>
      <c r="G280" s="18">
        <f>$G$13</f>
        <v>0.54</v>
      </c>
      <c r="H280" s="5">
        <f t="shared" si="52"/>
        <v>64.069999999999993</v>
      </c>
      <c r="I280" s="5">
        <f t="shared" si="53"/>
        <v>19.12</v>
      </c>
      <c r="J280" s="5">
        <f t="shared" si="54"/>
        <v>83.19</v>
      </c>
      <c r="K280" s="43"/>
      <c r="L280" s="38">
        <f>$L$13</f>
        <v>1022</v>
      </c>
    </row>
    <row r="281" spans="1:12">
      <c r="A281" s="53" t="s">
        <v>231</v>
      </c>
      <c r="B281" s="57" t="s">
        <v>249</v>
      </c>
      <c r="C281" s="37" t="s">
        <v>46</v>
      </c>
      <c r="D281" s="36">
        <v>9.5</v>
      </c>
      <c r="F281" s="5">
        <v>1.81</v>
      </c>
      <c r="G281" s="18">
        <f>ROUND(F281*0.3,2)</f>
        <v>0.54</v>
      </c>
      <c r="H281" s="5">
        <f t="shared" si="52"/>
        <v>20.63</v>
      </c>
      <c r="I281" s="5">
        <f t="shared" si="53"/>
        <v>6.16</v>
      </c>
      <c r="J281" s="5">
        <f t="shared" si="54"/>
        <v>26.79</v>
      </c>
      <c r="K281" s="43"/>
      <c r="L281" s="38">
        <v>1022</v>
      </c>
    </row>
    <row r="282" spans="1:12">
      <c r="A282" s="53" t="s">
        <v>232</v>
      </c>
      <c r="B282" s="57" t="s">
        <v>40</v>
      </c>
      <c r="C282" s="34" t="s">
        <v>45</v>
      </c>
      <c r="D282" s="36">
        <v>8</v>
      </c>
      <c r="F282" s="68">
        <f>$F$14</f>
        <v>3.09</v>
      </c>
      <c r="G282" s="18">
        <f>$G$14</f>
        <v>0.93</v>
      </c>
      <c r="H282" s="5">
        <f t="shared" si="52"/>
        <v>29.66</v>
      </c>
      <c r="I282" s="5">
        <f t="shared" si="53"/>
        <v>8.93</v>
      </c>
      <c r="J282" s="5">
        <f t="shared" si="54"/>
        <v>38.590000000000003</v>
      </c>
      <c r="K282" s="43"/>
      <c r="L282" s="38"/>
    </row>
    <row r="283" spans="1:12">
      <c r="A283" s="53" t="s">
        <v>233</v>
      </c>
      <c r="B283" s="57" t="s">
        <v>42</v>
      </c>
      <c r="C283" s="37" t="s">
        <v>46</v>
      </c>
      <c r="D283" s="36">
        <v>4.5999999999999996</v>
      </c>
      <c r="F283" s="5">
        <f>$F$15</f>
        <v>1.87</v>
      </c>
      <c r="G283" s="18">
        <f>$G$15</f>
        <v>0.56000000000000005</v>
      </c>
      <c r="H283" s="5">
        <f t="shared" si="52"/>
        <v>10.32</v>
      </c>
      <c r="I283" s="5">
        <f t="shared" si="53"/>
        <v>3.09</v>
      </c>
      <c r="J283" s="5">
        <f t="shared" si="54"/>
        <v>13.41</v>
      </c>
      <c r="K283" s="43"/>
      <c r="L283" s="38">
        <f>$L$15</f>
        <v>404</v>
      </c>
    </row>
    <row r="284" spans="1:12">
      <c r="A284" s="53" t="s">
        <v>234</v>
      </c>
      <c r="B284" s="57" t="s">
        <v>43</v>
      </c>
      <c r="C284" s="34" t="s">
        <v>46</v>
      </c>
      <c r="D284" s="35">
        <v>4.5999999999999996</v>
      </c>
      <c r="F284" s="59">
        <f>$F$16</f>
        <v>0.69</v>
      </c>
      <c r="G284" s="18">
        <f>$G$16</f>
        <v>0.21</v>
      </c>
      <c r="H284" s="5">
        <f t="shared" si="52"/>
        <v>3.81</v>
      </c>
      <c r="I284" s="5">
        <f t="shared" si="53"/>
        <v>1.1599999999999999</v>
      </c>
      <c r="J284" s="5">
        <f t="shared" si="54"/>
        <v>4.97</v>
      </c>
      <c r="K284" s="43"/>
      <c r="L284" s="50">
        <f>$L$16</f>
        <v>20111</v>
      </c>
    </row>
    <row r="285" spans="1:12" ht="30">
      <c r="A285" s="53" t="s">
        <v>235</v>
      </c>
      <c r="B285" s="58" t="s">
        <v>337</v>
      </c>
      <c r="C285" s="46" t="s">
        <v>50</v>
      </c>
      <c r="D285" s="64">
        <v>4</v>
      </c>
      <c r="F285" s="62"/>
      <c r="G285" s="49">
        <f>$G$17</f>
        <v>18.7</v>
      </c>
      <c r="H285" s="5">
        <f t="shared" si="52"/>
        <v>0</v>
      </c>
      <c r="I285" s="5">
        <f t="shared" si="53"/>
        <v>89.76</v>
      </c>
      <c r="J285" s="5">
        <f t="shared" si="54"/>
        <v>89.76</v>
      </c>
      <c r="K285" s="43"/>
      <c r="L285" s="60" t="str">
        <f>$L$17</f>
        <v>5928,88286,88264,88247</v>
      </c>
    </row>
    <row r="286" spans="1:12" ht="30">
      <c r="A286" s="53" t="s">
        <v>263</v>
      </c>
      <c r="B286" s="58" t="s">
        <v>347</v>
      </c>
      <c r="C286" s="46" t="s">
        <v>50</v>
      </c>
      <c r="D286" s="47">
        <v>28</v>
      </c>
      <c r="F286" s="62"/>
      <c r="G286" s="49">
        <f>$G$18</f>
        <v>56.09</v>
      </c>
      <c r="H286" s="5">
        <f t="shared" si="52"/>
        <v>0</v>
      </c>
      <c r="I286" s="5">
        <f t="shared" si="53"/>
        <v>1884.62</v>
      </c>
      <c r="J286" s="5">
        <f t="shared" si="54"/>
        <v>1884.62</v>
      </c>
      <c r="K286" s="43"/>
      <c r="L286" s="60" t="str">
        <f>$L$18</f>
        <v>5928,88286,88264,88247</v>
      </c>
    </row>
    <row r="287" spans="1:12">
      <c r="A287" s="15"/>
      <c r="B287" s="8" t="s">
        <v>5</v>
      </c>
      <c r="C287" s="9"/>
      <c r="D287" s="9"/>
      <c r="E287" s="9"/>
      <c r="F287" s="20"/>
      <c r="G287" s="21"/>
      <c r="H287" s="22">
        <f>SUM(H277:H286)</f>
        <v>33648.999999999993</v>
      </c>
      <c r="I287" s="22">
        <f>SUM(I277:I286)</f>
        <v>4024.96</v>
      </c>
      <c r="J287" s="22">
        <f>SUM(J277:J286)</f>
        <v>37673.960000000006</v>
      </c>
      <c r="K287" s="45"/>
      <c r="L287" s="17"/>
    </row>
    <row r="288" spans="1:12" ht="9" customHeight="1"/>
    <row r="289" spans="1:12">
      <c r="A289" s="53">
        <v>19</v>
      </c>
      <c r="B289" s="2" t="s">
        <v>236</v>
      </c>
      <c r="C289" s="2"/>
      <c r="D289" s="2"/>
      <c r="F289" s="106" t="s">
        <v>9</v>
      </c>
      <c r="G289" s="107"/>
      <c r="H289" s="110" t="s">
        <v>8</v>
      </c>
      <c r="I289" s="111"/>
      <c r="J289" s="112"/>
      <c r="K289" s="40"/>
      <c r="L289" s="113" t="s">
        <v>7</v>
      </c>
    </row>
    <row r="290" spans="1:12">
      <c r="A290" s="15"/>
      <c r="B290" s="2" t="s">
        <v>226</v>
      </c>
      <c r="C290" s="2"/>
      <c r="D290" s="2"/>
      <c r="F290" s="108"/>
      <c r="G290" s="109"/>
      <c r="H290" s="116" t="s">
        <v>4</v>
      </c>
      <c r="I290" s="116"/>
      <c r="J290" s="116" t="s">
        <v>4</v>
      </c>
      <c r="K290" s="41"/>
      <c r="L290" s="114"/>
    </row>
    <row r="291" spans="1:12">
      <c r="A291" s="15"/>
      <c r="B291" s="56" t="s">
        <v>49</v>
      </c>
      <c r="C291" s="1" t="s">
        <v>0</v>
      </c>
      <c r="D291" s="1" t="s">
        <v>1</v>
      </c>
      <c r="F291" s="61" t="s">
        <v>2</v>
      </c>
      <c r="G291" s="61" t="s">
        <v>3</v>
      </c>
      <c r="H291" s="61" t="s">
        <v>2</v>
      </c>
      <c r="I291" s="61" t="s">
        <v>3</v>
      </c>
      <c r="J291" s="116"/>
      <c r="K291" s="41"/>
      <c r="L291" s="115"/>
    </row>
    <row r="292" spans="1:12">
      <c r="A292" s="15"/>
      <c r="B292" s="117"/>
      <c r="C292" s="117"/>
      <c r="D292" s="117"/>
      <c r="F292" s="12"/>
      <c r="G292" s="12"/>
      <c r="H292" s="13"/>
      <c r="I292" s="13"/>
      <c r="J292" s="13"/>
      <c r="K292" s="42"/>
      <c r="L292" s="50"/>
    </row>
    <row r="293" spans="1:12">
      <c r="A293" s="53" t="s">
        <v>237</v>
      </c>
      <c r="B293" s="57" t="s">
        <v>56</v>
      </c>
      <c r="C293" s="34" t="s">
        <v>44</v>
      </c>
      <c r="D293" s="35">
        <v>20</v>
      </c>
      <c r="F293" s="5">
        <f>$F$119</f>
        <v>1194.94</v>
      </c>
      <c r="G293" s="18">
        <f>$G$119</f>
        <v>67.03</v>
      </c>
      <c r="H293" s="5">
        <f>ROUND(D293*F293*1.2,2)</f>
        <v>28678.560000000001</v>
      </c>
      <c r="I293" s="5">
        <f>ROUND(D293*G293*1.2,2)</f>
        <v>1608.72</v>
      </c>
      <c r="J293" s="5">
        <f>H293+I293</f>
        <v>30287.280000000002</v>
      </c>
      <c r="K293" s="43"/>
      <c r="L293" s="50"/>
    </row>
    <row r="294" spans="1:12">
      <c r="A294" s="53" t="s">
        <v>238</v>
      </c>
      <c r="B294" s="57" t="s">
        <v>39</v>
      </c>
      <c r="C294" s="34" t="s">
        <v>45</v>
      </c>
      <c r="D294" s="35">
        <v>20</v>
      </c>
      <c r="F294" s="5">
        <f>$F$11</f>
        <v>17.25</v>
      </c>
      <c r="G294" s="18">
        <f>$G$11</f>
        <v>5.18</v>
      </c>
      <c r="H294" s="5">
        <f t="shared" ref="H294:H302" si="55">ROUND(D294*F294*1.2,2)</f>
        <v>414</v>
      </c>
      <c r="I294" s="5">
        <f t="shared" ref="I294:I302" si="56">ROUND(D294*G294*1.2,2)</f>
        <v>124.32</v>
      </c>
      <c r="J294" s="5">
        <f t="shared" ref="J294:J302" si="57">H294+I294</f>
        <v>538.31999999999994</v>
      </c>
      <c r="K294" s="43"/>
      <c r="L294" s="50">
        <f>$L$11</f>
        <v>2510</v>
      </c>
    </row>
    <row r="295" spans="1:12">
      <c r="A295" s="53" t="s">
        <v>239</v>
      </c>
      <c r="B295" s="57" t="s">
        <v>53</v>
      </c>
      <c r="C295" s="35" t="s">
        <v>46</v>
      </c>
      <c r="D295" s="35">
        <v>19</v>
      </c>
      <c r="F295" s="5">
        <f>$F$12</f>
        <v>1.81</v>
      </c>
      <c r="G295" s="18">
        <f>$G$12</f>
        <v>0.54</v>
      </c>
      <c r="H295" s="5">
        <f t="shared" si="55"/>
        <v>41.27</v>
      </c>
      <c r="I295" s="5">
        <f t="shared" si="56"/>
        <v>12.31</v>
      </c>
      <c r="J295" s="5">
        <f t="shared" si="57"/>
        <v>53.580000000000005</v>
      </c>
      <c r="K295" s="43"/>
      <c r="L295" s="38">
        <f>$L$12</f>
        <v>1022</v>
      </c>
    </row>
    <row r="296" spans="1:12">
      <c r="A296" s="53" t="s">
        <v>240</v>
      </c>
      <c r="B296" s="57" t="s">
        <v>54</v>
      </c>
      <c r="C296" s="37" t="s">
        <v>46</v>
      </c>
      <c r="D296" s="36">
        <v>19</v>
      </c>
      <c r="F296" s="5">
        <f>$F$13</f>
        <v>1.81</v>
      </c>
      <c r="G296" s="18">
        <f>$G$13</f>
        <v>0.54</v>
      </c>
      <c r="H296" s="5">
        <f t="shared" si="55"/>
        <v>41.27</v>
      </c>
      <c r="I296" s="5">
        <f t="shared" si="56"/>
        <v>12.31</v>
      </c>
      <c r="J296" s="5">
        <f t="shared" si="57"/>
        <v>53.580000000000005</v>
      </c>
      <c r="K296" s="43"/>
      <c r="L296" s="38">
        <f>$L$13</f>
        <v>1022</v>
      </c>
    </row>
    <row r="297" spans="1:12">
      <c r="A297" s="53" t="s">
        <v>241</v>
      </c>
      <c r="B297" s="57" t="s">
        <v>249</v>
      </c>
      <c r="C297" s="37" t="s">
        <v>46</v>
      </c>
      <c r="D297" s="36">
        <v>9</v>
      </c>
      <c r="F297" s="5">
        <f>$F$281</f>
        <v>1.81</v>
      </c>
      <c r="G297" s="18">
        <f>$G$281</f>
        <v>0.54</v>
      </c>
      <c r="H297" s="5">
        <f t="shared" si="55"/>
        <v>19.55</v>
      </c>
      <c r="I297" s="5">
        <f t="shared" si="56"/>
        <v>5.83</v>
      </c>
      <c r="J297" s="5">
        <f t="shared" si="57"/>
        <v>25.380000000000003</v>
      </c>
      <c r="K297" s="43"/>
      <c r="L297" s="38">
        <f>$L$281</f>
        <v>1022</v>
      </c>
    </row>
    <row r="298" spans="1:12">
      <c r="A298" s="53" t="s">
        <v>242</v>
      </c>
      <c r="B298" s="57" t="s">
        <v>40</v>
      </c>
      <c r="C298" s="34" t="s">
        <v>45</v>
      </c>
      <c r="D298" s="36">
        <v>4</v>
      </c>
      <c r="F298" s="68">
        <f>$F$14</f>
        <v>3.09</v>
      </c>
      <c r="G298" s="18">
        <f>$G$14</f>
        <v>0.93</v>
      </c>
      <c r="H298" s="5">
        <f t="shared" si="55"/>
        <v>14.83</v>
      </c>
      <c r="I298" s="5">
        <f t="shared" si="56"/>
        <v>4.46</v>
      </c>
      <c r="J298" s="5">
        <f t="shared" si="57"/>
        <v>19.29</v>
      </c>
      <c r="K298" s="43"/>
      <c r="L298" s="38"/>
    </row>
    <row r="299" spans="1:12">
      <c r="A299" s="53" t="s">
        <v>243</v>
      </c>
      <c r="B299" s="57" t="s">
        <v>42</v>
      </c>
      <c r="C299" s="37" t="s">
        <v>46</v>
      </c>
      <c r="D299" s="36">
        <v>4</v>
      </c>
      <c r="F299" s="5">
        <f>$F$15</f>
        <v>1.87</v>
      </c>
      <c r="G299" s="18">
        <f>$G$15</f>
        <v>0.56000000000000005</v>
      </c>
      <c r="H299" s="5">
        <f t="shared" si="55"/>
        <v>8.98</v>
      </c>
      <c r="I299" s="5">
        <f t="shared" si="56"/>
        <v>2.69</v>
      </c>
      <c r="J299" s="5">
        <f t="shared" si="57"/>
        <v>11.67</v>
      </c>
      <c r="K299" s="43"/>
      <c r="L299" s="38">
        <f>$L$15</f>
        <v>404</v>
      </c>
    </row>
    <row r="300" spans="1:12">
      <c r="A300" s="53" t="s">
        <v>244</v>
      </c>
      <c r="B300" s="57" t="s">
        <v>43</v>
      </c>
      <c r="C300" s="34" t="s">
        <v>46</v>
      </c>
      <c r="D300" s="35">
        <v>4</v>
      </c>
      <c r="F300" s="59">
        <f>$F$16</f>
        <v>0.69</v>
      </c>
      <c r="G300" s="18">
        <f>$G$16</f>
        <v>0.21</v>
      </c>
      <c r="H300" s="5">
        <f t="shared" si="55"/>
        <v>3.31</v>
      </c>
      <c r="I300" s="5">
        <f t="shared" si="56"/>
        <v>1.01</v>
      </c>
      <c r="J300" s="5">
        <f t="shared" si="57"/>
        <v>4.32</v>
      </c>
      <c r="K300" s="43"/>
      <c r="L300" s="50">
        <f>$L$16</f>
        <v>20111</v>
      </c>
    </row>
    <row r="301" spans="1:12" ht="30">
      <c r="A301" s="53" t="s">
        <v>245</v>
      </c>
      <c r="B301" s="58" t="s">
        <v>337</v>
      </c>
      <c r="C301" s="46" t="s">
        <v>50</v>
      </c>
      <c r="D301" s="64">
        <v>2</v>
      </c>
      <c r="F301" s="62"/>
      <c r="G301" s="49">
        <f>$G$17</f>
        <v>18.7</v>
      </c>
      <c r="H301" s="5">
        <f t="shared" si="55"/>
        <v>0</v>
      </c>
      <c r="I301" s="5">
        <f t="shared" si="56"/>
        <v>44.88</v>
      </c>
      <c r="J301" s="5">
        <f t="shared" si="57"/>
        <v>44.88</v>
      </c>
      <c r="K301" s="43"/>
      <c r="L301" s="60" t="str">
        <f>$L$17</f>
        <v>5928,88286,88264,88247</v>
      </c>
    </row>
    <row r="302" spans="1:12" ht="30">
      <c r="A302" s="53" t="s">
        <v>262</v>
      </c>
      <c r="B302" s="58" t="s">
        <v>347</v>
      </c>
      <c r="C302" s="46" t="s">
        <v>50</v>
      </c>
      <c r="D302" s="47">
        <v>28</v>
      </c>
      <c r="F302" s="62"/>
      <c r="G302" s="49">
        <f>$G$18</f>
        <v>56.09</v>
      </c>
      <c r="H302" s="5">
        <f t="shared" si="55"/>
        <v>0</v>
      </c>
      <c r="I302" s="5">
        <f t="shared" si="56"/>
        <v>1884.62</v>
      </c>
      <c r="J302" s="5">
        <f t="shared" si="57"/>
        <v>1884.62</v>
      </c>
      <c r="K302" s="43"/>
      <c r="L302" s="60" t="str">
        <f>$L$18</f>
        <v>5928,88286,88264,88247</v>
      </c>
    </row>
    <row r="303" spans="1:12">
      <c r="A303" s="15"/>
      <c r="B303" s="8" t="s">
        <v>5</v>
      </c>
      <c r="C303" s="9"/>
      <c r="D303" s="9"/>
      <c r="E303" s="9"/>
      <c r="F303" s="20"/>
      <c r="G303" s="21"/>
      <c r="H303" s="22">
        <f>SUM(H293:H302)</f>
        <v>29221.770000000004</v>
      </c>
      <c r="I303" s="22">
        <f>SUM(I293:I302)</f>
        <v>3701.1499999999996</v>
      </c>
      <c r="J303" s="22">
        <f>SUM(J293:J302)</f>
        <v>32922.920000000006</v>
      </c>
      <c r="K303" s="45"/>
      <c r="L303" s="17"/>
    </row>
    <row r="304" spans="1:12" ht="9" customHeight="1"/>
    <row r="305" spans="1:14">
      <c r="A305" s="53">
        <v>20</v>
      </c>
      <c r="B305" s="2" t="s">
        <v>264</v>
      </c>
      <c r="C305" s="2"/>
      <c r="D305" s="2"/>
      <c r="F305" s="106" t="s">
        <v>9</v>
      </c>
      <c r="G305" s="107"/>
      <c r="H305" s="110" t="s">
        <v>8</v>
      </c>
      <c r="I305" s="111"/>
      <c r="J305" s="112"/>
      <c r="K305" s="40"/>
      <c r="L305" s="113" t="s">
        <v>7</v>
      </c>
    </row>
    <row r="306" spans="1:14">
      <c r="A306" s="15"/>
      <c r="B306" s="2" t="s">
        <v>265</v>
      </c>
      <c r="C306" s="2"/>
      <c r="D306" s="2"/>
      <c r="F306" s="108"/>
      <c r="G306" s="109"/>
      <c r="H306" s="116" t="s">
        <v>4</v>
      </c>
      <c r="I306" s="116"/>
      <c r="J306" s="116" t="s">
        <v>4</v>
      </c>
      <c r="K306" s="41"/>
      <c r="L306" s="114"/>
    </row>
    <row r="307" spans="1:14">
      <c r="A307" s="15"/>
      <c r="B307" s="56" t="s">
        <v>49</v>
      </c>
      <c r="C307" s="1" t="s">
        <v>0</v>
      </c>
      <c r="D307" s="1" t="s">
        <v>1</v>
      </c>
      <c r="F307" s="61" t="s">
        <v>2</v>
      </c>
      <c r="G307" s="61" t="s">
        <v>3</v>
      </c>
      <c r="H307" s="61" t="s">
        <v>2</v>
      </c>
      <c r="I307" s="61" t="s">
        <v>3</v>
      </c>
      <c r="J307" s="116"/>
      <c r="K307" s="41"/>
      <c r="L307" s="115"/>
    </row>
    <row r="308" spans="1:14">
      <c r="A308" s="15"/>
      <c r="B308" s="117"/>
      <c r="C308" s="117"/>
      <c r="D308" s="117"/>
      <c r="F308" s="12"/>
      <c r="G308" s="12"/>
      <c r="H308" s="13"/>
      <c r="I308" s="13"/>
      <c r="J308" s="13"/>
      <c r="K308" s="42"/>
      <c r="L308" s="50"/>
    </row>
    <row r="309" spans="1:14">
      <c r="A309" s="53" t="s">
        <v>250</v>
      </c>
      <c r="B309" s="57" t="s">
        <v>248</v>
      </c>
      <c r="C309" s="34" t="s">
        <v>44</v>
      </c>
      <c r="D309" s="35">
        <v>237</v>
      </c>
      <c r="F309" s="5">
        <v>1190.04</v>
      </c>
      <c r="G309" s="18">
        <v>67.03</v>
      </c>
      <c r="H309" s="5">
        <f>ROUND(D309*F309*1.2,2)</f>
        <v>338447.38</v>
      </c>
      <c r="I309" s="5">
        <f>ROUND(D309*G309*1.2,2)</f>
        <v>19063.330000000002</v>
      </c>
      <c r="J309" s="5">
        <f>H309+I309</f>
        <v>357510.71</v>
      </c>
      <c r="K309" s="43"/>
      <c r="L309" s="50"/>
    </row>
    <row r="310" spans="1:14">
      <c r="A310" s="84" t="s">
        <v>251</v>
      </c>
      <c r="B310" s="57" t="s">
        <v>56</v>
      </c>
      <c r="C310" s="34" t="s">
        <v>44</v>
      </c>
      <c r="D310" s="35">
        <v>81</v>
      </c>
      <c r="F310" s="5">
        <f>$F$119</f>
        <v>1194.94</v>
      </c>
      <c r="G310" s="18">
        <f>$G$119</f>
        <v>67.03</v>
      </c>
      <c r="H310" s="85">
        <f t="shared" ref="H310:H353" si="58">ROUND(D310*F310*1.2,2)</f>
        <v>116148.17</v>
      </c>
      <c r="I310" s="85">
        <f t="shared" ref="I310:I353" si="59">ROUND(D310*G310*1.2,2)</f>
        <v>6515.32</v>
      </c>
      <c r="J310" s="85">
        <f t="shared" ref="J310:J353" si="60">H310+I310</f>
        <v>122663.48999999999</v>
      </c>
      <c r="K310" s="43"/>
      <c r="L310" s="50"/>
    </row>
    <row r="311" spans="1:14">
      <c r="A311" s="84" t="s">
        <v>252</v>
      </c>
      <c r="B311" s="57" t="s">
        <v>204</v>
      </c>
      <c r="C311" s="34" t="s">
        <v>44</v>
      </c>
      <c r="D311" s="35">
        <v>2</v>
      </c>
      <c r="F311" s="5">
        <f>$F$245</f>
        <v>1040.56</v>
      </c>
      <c r="G311" s="18">
        <f>$G$245</f>
        <v>67.03</v>
      </c>
      <c r="H311" s="85">
        <f t="shared" si="58"/>
        <v>2497.34</v>
      </c>
      <c r="I311" s="85">
        <f t="shared" si="59"/>
        <v>160.87</v>
      </c>
      <c r="J311" s="85">
        <f t="shared" si="60"/>
        <v>2658.21</v>
      </c>
      <c r="K311" s="43"/>
      <c r="L311" s="50"/>
    </row>
    <row r="312" spans="1:14" s="83" customFormat="1">
      <c r="A312" s="84" t="s">
        <v>253</v>
      </c>
      <c r="B312" s="70" t="s">
        <v>373</v>
      </c>
      <c r="C312" s="87" t="s">
        <v>45</v>
      </c>
      <c r="D312" s="88">
        <v>307</v>
      </c>
      <c r="F312" s="85">
        <v>12.31</v>
      </c>
      <c r="G312" s="86">
        <f>ROUND(F312*0.3,2)</f>
        <v>3.69</v>
      </c>
      <c r="H312" s="85">
        <f t="shared" si="58"/>
        <v>4535</v>
      </c>
      <c r="I312" s="85">
        <f t="shared" si="59"/>
        <v>1359.4</v>
      </c>
      <c r="J312" s="85">
        <f t="shared" si="60"/>
        <v>5894.4</v>
      </c>
      <c r="K312" s="89"/>
      <c r="L312" s="90"/>
      <c r="N312" s="95"/>
    </row>
    <row r="313" spans="1:14">
      <c r="A313" s="84" t="s">
        <v>254</v>
      </c>
      <c r="B313" s="57" t="s">
        <v>39</v>
      </c>
      <c r="C313" s="34" t="s">
        <v>45</v>
      </c>
      <c r="D313" s="35">
        <v>13</v>
      </c>
      <c r="F313" s="5">
        <f>$F$11</f>
        <v>17.25</v>
      </c>
      <c r="G313" s="18">
        <f>$G$11</f>
        <v>5.18</v>
      </c>
      <c r="H313" s="85">
        <f t="shared" si="58"/>
        <v>269.10000000000002</v>
      </c>
      <c r="I313" s="85">
        <f t="shared" si="59"/>
        <v>80.81</v>
      </c>
      <c r="J313" s="85">
        <f t="shared" si="60"/>
        <v>349.91</v>
      </c>
      <c r="K313" s="43"/>
      <c r="L313" s="50">
        <f>$L$11</f>
        <v>2510</v>
      </c>
    </row>
    <row r="314" spans="1:14" ht="45" customHeight="1">
      <c r="A314" s="84" t="s">
        <v>255</v>
      </c>
      <c r="B314" s="58" t="s">
        <v>338</v>
      </c>
      <c r="C314" s="34" t="s">
        <v>50</v>
      </c>
      <c r="D314" s="35">
        <v>1</v>
      </c>
      <c r="F314" s="5"/>
      <c r="G314" s="18">
        <v>402.2</v>
      </c>
      <c r="H314" s="85">
        <f t="shared" si="58"/>
        <v>0</v>
      </c>
      <c r="I314" s="85">
        <f t="shared" si="59"/>
        <v>482.64</v>
      </c>
      <c r="J314" s="85">
        <f t="shared" si="60"/>
        <v>482.64</v>
      </c>
      <c r="K314" s="43"/>
      <c r="L314" s="60" t="s">
        <v>470</v>
      </c>
    </row>
    <row r="315" spans="1:14" ht="45" customHeight="1">
      <c r="A315" s="84" t="s">
        <v>256</v>
      </c>
      <c r="B315" s="58" t="s">
        <v>339</v>
      </c>
      <c r="C315" s="34" t="s">
        <v>50</v>
      </c>
      <c r="D315" s="35">
        <v>6</v>
      </c>
      <c r="F315" s="5"/>
      <c r="G315" s="18">
        <v>402.2</v>
      </c>
      <c r="H315" s="85">
        <f t="shared" si="58"/>
        <v>0</v>
      </c>
      <c r="I315" s="85">
        <f t="shared" si="59"/>
        <v>2895.84</v>
      </c>
      <c r="J315" s="85">
        <f t="shared" si="60"/>
        <v>2895.84</v>
      </c>
      <c r="K315" s="43"/>
      <c r="L315" s="60" t="s">
        <v>470</v>
      </c>
    </row>
    <row r="316" spans="1:14" ht="45" customHeight="1">
      <c r="A316" s="84" t="s">
        <v>257</v>
      </c>
      <c r="B316" s="58" t="s">
        <v>340</v>
      </c>
      <c r="C316" s="34" t="s">
        <v>50</v>
      </c>
      <c r="D316" s="35">
        <v>3</v>
      </c>
      <c r="F316" s="5"/>
      <c r="G316" s="18">
        <v>402.2</v>
      </c>
      <c r="H316" s="85">
        <f t="shared" si="58"/>
        <v>0</v>
      </c>
      <c r="I316" s="85">
        <f t="shared" si="59"/>
        <v>1447.92</v>
      </c>
      <c r="J316" s="85">
        <f t="shared" si="60"/>
        <v>1447.92</v>
      </c>
      <c r="K316" s="43"/>
      <c r="L316" s="60" t="s">
        <v>470</v>
      </c>
    </row>
    <row r="317" spans="1:14" ht="30" customHeight="1">
      <c r="A317" s="84" t="s">
        <v>258</v>
      </c>
      <c r="B317" s="57" t="s">
        <v>277</v>
      </c>
      <c r="C317" s="34" t="s">
        <v>44</v>
      </c>
      <c r="D317" s="35">
        <v>10</v>
      </c>
      <c r="F317" s="5">
        <v>64.900000000000006</v>
      </c>
      <c r="G317" s="18">
        <f>ROUND(F317*0.3,2)</f>
        <v>19.47</v>
      </c>
      <c r="H317" s="85">
        <f t="shared" si="58"/>
        <v>778.8</v>
      </c>
      <c r="I317" s="85">
        <f t="shared" si="59"/>
        <v>233.64</v>
      </c>
      <c r="J317" s="85">
        <f t="shared" si="60"/>
        <v>1012.4399999999999</v>
      </c>
      <c r="K317" s="43"/>
      <c r="L317" s="60" t="s">
        <v>284</v>
      </c>
    </row>
    <row r="318" spans="1:14">
      <c r="A318" s="84" t="s">
        <v>259</v>
      </c>
      <c r="B318" s="57" t="s">
        <v>267</v>
      </c>
      <c r="C318" s="34" t="s">
        <v>46</v>
      </c>
      <c r="D318" s="35">
        <v>8</v>
      </c>
      <c r="F318" s="5">
        <v>5.67</v>
      </c>
      <c r="G318" s="18">
        <f>ROUND(F318*0.3,2)</f>
        <v>1.7</v>
      </c>
      <c r="H318" s="85">
        <f t="shared" si="58"/>
        <v>54.43</v>
      </c>
      <c r="I318" s="85">
        <f t="shared" si="59"/>
        <v>16.32</v>
      </c>
      <c r="J318" s="85">
        <f t="shared" si="60"/>
        <v>70.75</v>
      </c>
      <c r="K318" s="43"/>
      <c r="L318" s="50">
        <v>1020</v>
      </c>
    </row>
    <row r="319" spans="1:14">
      <c r="A319" s="84" t="s">
        <v>260</v>
      </c>
      <c r="B319" s="57" t="s">
        <v>268</v>
      </c>
      <c r="C319" s="34" t="s">
        <v>46</v>
      </c>
      <c r="D319" s="35">
        <v>8</v>
      </c>
      <c r="F319" s="5">
        <v>5.67</v>
      </c>
      <c r="G319" s="18">
        <f>ROUND(F319*0.3,2)</f>
        <v>1.7</v>
      </c>
      <c r="H319" s="85">
        <f t="shared" si="58"/>
        <v>54.43</v>
      </c>
      <c r="I319" s="85">
        <f t="shared" si="59"/>
        <v>16.32</v>
      </c>
      <c r="J319" s="85">
        <f t="shared" si="60"/>
        <v>70.75</v>
      </c>
      <c r="K319" s="43"/>
      <c r="L319" s="50">
        <v>1020</v>
      </c>
    </row>
    <row r="320" spans="1:14">
      <c r="A320" s="84" t="s">
        <v>261</v>
      </c>
      <c r="B320" s="57" t="s">
        <v>53</v>
      </c>
      <c r="C320" s="35" t="s">
        <v>46</v>
      </c>
      <c r="D320" s="35">
        <v>457.5</v>
      </c>
      <c r="F320" s="5">
        <f>$F$12</f>
        <v>1.81</v>
      </c>
      <c r="G320" s="18">
        <f>$G$12</f>
        <v>0.54</v>
      </c>
      <c r="H320" s="85">
        <f t="shared" si="58"/>
        <v>993.69</v>
      </c>
      <c r="I320" s="85">
        <f t="shared" si="59"/>
        <v>296.45999999999998</v>
      </c>
      <c r="J320" s="85">
        <f t="shared" si="60"/>
        <v>1290.1500000000001</v>
      </c>
      <c r="K320" s="43"/>
      <c r="L320" s="38">
        <f>$L$12</f>
        <v>1022</v>
      </c>
    </row>
    <row r="321" spans="1:12">
      <c r="A321" s="84" t="s">
        <v>398</v>
      </c>
      <c r="B321" s="57" t="s">
        <v>54</v>
      </c>
      <c r="C321" s="37" t="s">
        <v>46</v>
      </c>
      <c r="D321" s="36">
        <v>457.5</v>
      </c>
      <c r="F321" s="5">
        <f>$F$13</f>
        <v>1.81</v>
      </c>
      <c r="G321" s="18">
        <f>$G$13</f>
        <v>0.54</v>
      </c>
      <c r="H321" s="85">
        <f t="shared" si="58"/>
        <v>993.69</v>
      </c>
      <c r="I321" s="85">
        <f t="shared" si="59"/>
        <v>296.45999999999998</v>
      </c>
      <c r="J321" s="85">
        <f t="shared" si="60"/>
        <v>1290.1500000000001</v>
      </c>
      <c r="K321" s="43"/>
      <c r="L321" s="38">
        <f>$L$13</f>
        <v>1022</v>
      </c>
    </row>
    <row r="322" spans="1:12">
      <c r="A322" s="84" t="s">
        <v>399</v>
      </c>
      <c r="B322" s="57" t="s">
        <v>249</v>
      </c>
      <c r="C322" s="37" t="s">
        <v>46</v>
      </c>
      <c r="D322" s="36">
        <v>392.5</v>
      </c>
      <c r="F322" s="5">
        <f>$F$281</f>
        <v>1.81</v>
      </c>
      <c r="G322" s="18">
        <f>$G$281</f>
        <v>0.54</v>
      </c>
      <c r="H322" s="85">
        <f t="shared" si="58"/>
        <v>852.51</v>
      </c>
      <c r="I322" s="85">
        <f t="shared" si="59"/>
        <v>254.34</v>
      </c>
      <c r="J322" s="85">
        <f t="shared" si="60"/>
        <v>1106.8499999999999</v>
      </c>
      <c r="K322" s="43"/>
      <c r="L322" s="38">
        <f>$L$281</f>
        <v>1022</v>
      </c>
    </row>
    <row r="323" spans="1:12">
      <c r="A323" s="84" t="s">
        <v>400</v>
      </c>
      <c r="B323" s="57" t="s">
        <v>271</v>
      </c>
      <c r="C323" s="37" t="s">
        <v>46</v>
      </c>
      <c r="D323" s="36">
        <v>20</v>
      </c>
      <c r="F323" s="5">
        <v>8</v>
      </c>
      <c r="G323" s="18">
        <f>ROUND(F323*0.3,2)</f>
        <v>2.4</v>
      </c>
      <c r="H323" s="85">
        <f t="shared" si="58"/>
        <v>192</v>
      </c>
      <c r="I323" s="85">
        <f t="shared" si="59"/>
        <v>57.6</v>
      </c>
      <c r="J323" s="85">
        <f t="shared" si="60"/>
        <v>249.6</v>
      </c>
      <c r="K323" s="43"/>
      <c r="L323" s="38">
        <v>857</v>
      </c>
    </row>
    <row r="324" spans="1:12">
      <c r="A324" s="84" t="s">
        <v>401</v>
      </c>
      <c r="B324" s="57" t="s">
        <v>356</v>
      </c>
      <c r="C324" s="37" t="s">
        <v>45</v>
      </c>
      <c r="D324" s="36">
        <v>10</v>
      </c>
      <c r="F324" s="5">
        <v>3.71</v>
      </c>
      <c r="G324" s="18">
        <f t="shared" ref="G324:G341" si="61">ROUND(F324*0.3,2)</f>
        <v>1.1100000000000001</v>
      </c>
      <c r="H324" s="85">
        <f t="shared" si="58"/>
        <v>44.52</v>
      </c>
      <c r="I324" s="85">
        <f t="shared" si="59"/>
        <v>13.32</v>
      </c>
      <c r="J324" s="85">
        <f t="shared" si="60"/>
        <v>57.84</v>
      </c>
      <c r="K324" s="43"/>
      <c r="L324" s="38"/>
    </row>
    <row r="325" spans="1:12" ht="30" customHeight="1">
      <c r="A325" s="84" t="s">
        <v>402</v>
      </c>
      <c r="B325" s="58" t="s">
        <v>272</v>
      </c>
      <c r="C325" s="37" t="s">
        <v>45</v>
      </c>
      <c r="D325" s="36">
        <v>10</v>
      </c>
      <c r="F325" s="5">
        <v>133.75</v>
      </c>
      <c r="G325" s="18">
        <f t="shared" si="61"/>
        <v>40.130000000000003</v>
      </c>
      <c r="H325" s="85">
        <f t="shared" si="58"/>
        <v>1605</v>
      </c>
      <c r="I325" s="85">
        <f t="shared" si="59"/>
        <v>481.56</v>
      </c>
      <c r="J325" s="85">
        <f t="shared" si="60"/>
        <v>2086.56</v>
      </c>
      <c r="K325" s="43"/>
      <c r="L325" s="38">
        <v>39445</v>
      </c>
    </row>
    <row r="326" spans="1:12">
      <c r="A326" s="84" t="s">
        <v>403</v>
      </c>
      <c r="B326" s="57" t="s">
        <v>273</v>
      </c>
      <c r="C326" s="37" t="s">
        <v>44</v>
      </c>
      <c r="D326" s="36">
        <v>1</v>
      </c>
      <c r="F326" s="5">
        <v>153.66</v>
      </c>
      <c r="G326" s="18">
        <f t="shared" si="61"/>
        <v>46.1</v>
      </c>
      <c r="H326" s="85">
        <f t="shared" si="58"/>
        <v>184.39</v>
      </c>
      <c r="I326" s="85">
        <f t="shared" si="59"/>
        <v>55.32</v>
      </c>
      <c r="J326" s="85">
        <f t="shared" si="60"/>
        <v>239.70999999999998</v>
      </c>
      <c r="K326" s="43"/>
      <c r="L326" s="38">
        <v>39809</v>
      </c>
    </row>
    <row r="327" spans="1:12">
      <c r="A327" s="84" t="s">
        <v>404</v>
      </c>
      <c r="B327" s="57" t="s">
        <v>363</v>
      </c>
      <c r="C327" s="37" t="s">
        <v>45</v>
      </c>
      <c r="D327" s="36">
        <v>3</v>
      </c>
      <c r="F327" s="5">
        <v>164.23</v>
      </c>
      <c r="G327" s="18">
        <f t="shared" si="61"/>
        <v>49.27</v>
      </c>
      <c r="H327" s="85">
        <f t="shared" si="58"/>
        <v>591.23</v>
      </c>
      <c r="I327" s="85">
        <f t="shared" si="59"/>
        <v>177.37</v>
      </c>
      <c r="J327" s="85">
        <f t="shared" si="60"/>
        <v>768.6</v>
      </c>
      <c r="K327" s="43"/>
      <c r="L327" s="38"/>
    </row>
    <row r="328" spans="1:12" ht="30" customHeight="1">
      <c r="A328" s="84" t="s">
        <v>405</v>
      </c>
      <c r="B328" s="69" t="s">
        <v>335</v>
      </c>
      <c r="C328" s="37" t="s">
        <v>44</v>
      </c>
      <c r="D328" s="36">
        <v>2</v>
      </c>
      <c r="F328" s="5">
        <v>1240.06</v>
      </c>
      <c r="G328" s="18">
        <f t="shared" si="61"/>
        <v>372.02</v>
      </c>
      <c r="H328" s="85">
        <f t="shared" si="58"/>
        <v>2976.14</v>
      </c>
      <c r="I328" s="85">
        <f t="shared" si="59"/>
        <v>892.85</v>
      </c>
      <c r="J328" s="85">
        <f t="shared" si="60"/>
        <v>3868.99</v>
      </c>
      <c r="K328" s="43"/>
      <c r="L328" s="38"/>
    </row>
    <row r="329" spans="1:12">
      <c r="A329" s="84" t="s">
        <v>406</v>
      </c>
      <c r="B329" s="57" t="s">
        <v>364</v>
      </c>
      <c r="C329" s="37" t="s">
        <v>45</v>
      </c>
      <c r="D329" s="36">
        <v>2</v>
      </c>
      <c r="F329" s="5">
        <v>61</v>
      </c>
      <c r="G329" s="18">
        <f t="shared" si="61"/>
        <v>18.3</v>
      </c>
      <c r="H329" s="85">
        <f t="shared" si="58"/>
        <v>146.4</v>
      </c>
      <c r="I329" s="85">
        <f t="shared" si="59"/>
        <v>43.92</v>
      </c>
      <c r="J329" s="85">
        <f t="shared" si="60"/>
        <v>190.32</v>
      </c>
      <c r="K329" s="43"/>
      <c r="L329" s="38">
        <v>34709</v>
      </c>
    </row>
    <row r="330" spans="1:12">
      <c r="A330" s="84" t="s">
        <v>407</v>
      </c>
      <c r="B330" s="57" t="s">
        <v>365</v>
      </c>
      <c r="C330" s="37" t="s">
        <v>45</v>
      </c>
      <c r="D330" s="36">
        <v>2</v>
      </c>
      <c r="F330" s="5">
        <v>61</v>
      </c>
      <c r="G330" s="18">
        <f t="shared" si="61"/>
        <v>18.3</v>
      </c>
      <c r="H330" s="85">
        <f t="shared" si="58"/>
        <v>146.4</v>
      </c>
      <c r="I330" s="85">
        <f t="shared" si="59"/>
        <v>43.92</v>
      </c>
      <c r="J330" s="85">
        <f t="shared" si="60"/>
        <v>190.32</v>
      </c>
      <c r="K330" s="43"/>
      <c r="L330" s="38">
        <v>34709</v>
      </c>
    </row>
    <row r="331" spans="1:12">
      <c r="A331" s="84" t="s">
        <v>408</v>
      </c>
      <c r="B331" s="57" t="s">
        <v>366</v>
      </c>
      <c r="C331" s="37" t="s">
        <v>45</v>
      </c>
      <c r="D331" s="36">
        <v>1</v>
      </c>
      <c r="F331" s="5">
        <v>214.88</v>
      </c>
      <c r="G331" s="18">
        <f t="shared" si="61"/>
        <v>64.459999999999994</v>
      </c>
      <c r="H331" s="85">
        <f t="shared" si="58"/>
        <v>257.86</v>
      </c>
      <c r="I331" s="85">
        <f t="shared" si="59"/>
        <v>77.349999999999994</v>
      </c>
      <c r="J331" s="85">
        <f t="shared" si="60"/>
        <v>335.21000000000004</v>
      </c>
      <c r="K331" s="43"/>
      <c r="L331" s="38">
        <v>1614</v>
      </c>
    </row>
    <row r="332" spans="1:12">
      <c r="A332" s="84" t="s">
        <v>409</v>
      </c>
      <c r="B332" s="57" t="s">
        <v>369</v>
      </c>
      <c r="C332" s="37" t="s">
        <v>45</v>
      </c>
      <c r="D332" s="36">
        <v>2</v>
      </c>
      <c r="F332" s="5">
        <v>138.84</v>
      </c>
      <c r="G332" s="18">
        <f t="shared" si="61"/>
        <v>41.65</v>
      </c>
      <c r="H332" s="85">
        <f t="shared" si="58"/>
        <v>333.22</v>
      </c>
      <c r="I332" s="85">
        <f t="shared" si="59"/>
        <v>99.96</v>
      </c>
      <c r="J332" s="85">
        <f t="shared" si="60"/>
        <v>433.18</v>
      </c>
      <c r="K332" s="43"/>
      <c r="L332" s="38">
        <v>1619</v>
      </c>
    </row>
    <row r="333" spans="1:12">
      <c r="A333" s="84" t="s">
        <v>410</v>
      </c>
      <c r="B333" s="57" t="s">
        <v>367</v>
      </c>
      <c r="C333" s="37" t="s">
        <v>44</v>
      </c>
      <c r="D333" s="36">
        <v>2</v>
      </c>
      <c r="F333" s="5">
        <v>27.12</v>
      </c>
      <c r="G333" s="86">
        <f t="shared" si="61"/>
        <v>8.14</v>
      </c>
      <c r="H333" s="85">
        <f t="shared" si="58"/>
        <v>65.09</v>
      </c>
      <c r="I333" s="85">
        <f t="shared" si="59"/>
        <v>19.54</v>
      </c>
      <c r="J333" s="85">
        <f t="shared" si="60"/>
        <v>84.63</v>
      </c>
      <c r="K333" s="43"/>
      <c r="L333" s="38" t="s">
        <v>368</v>
      </c>
    </row>
    <row r="334" spans="1:12">
      <c r="A334" s="84" t="s">
        <v>411</v>
      </c>
      <c r="B334" s="57" t="s">
        <v>274</v>
      </c>
      <c r="C334" s="37" t="s">
        <v>44</v>
      </c>
      <c r="D334" s="36">
        <v>10</v>
      </c>
      <c r="F334" s="5">
        <v>45.87</v>
      </c>
      <c r="G334" s="18">
        <f t="shared" si="61"/>
        <v>13.76</v>
      </c>
      <c r="H334" s="85">
        <f t="shared" si="58"/>
        <v>550.44000000000005</v>
      </c>
      <c r="I334" s="85">
        <f t="shared" si="59"/>
        <v>165.12</v>
      </c>
      <c r="J334" s="85">
        <f t="shared" si="60"/>
        <v>715.56000000000006</v>
      </c>
      <c r="K334" s="43"/>
      <c r="L334" s="38">
        <v>34641</v>
      </c>
    </row>
    <row r="335" spans="1:12">
      <c r="A335" s="84" t="s">
        <v>412</v>
      </c>
      <c r="B335" s="57" t="s">
        <v>286</v>
      </c>
      <c r="C335" s="37" t="s">
        <v>45</v>
      </c>
      <c r="D335" s="36">
        <v>10</v>
      </c>
      <c r="F335" s="5">
        <v>39.31</v>
      </c>
      <c r="G335" s="18">
        <f t="shared" si="61"/>
        <v>11.79</v>
      </c>
      <c r="H335" s="85">
        <f t="shared" si="58"/>
        <v>471.72</v>
      </c>
      <c r="I335" s="85">
        <f t="shared" si="59"/>
        <v>141.47999999999999</v>
      </c>
      <c r="J335" s="85">
        <f t="shared" si="60"/>
        <v>613.20000000000005</v>
      </c>
      <c r="K335" s="43"/>
      <c r="L335" s="38">
        <v>3380</v>
      </c>
    </row>
    <row r="336" spans="1:12">
      <c r="A336" s="84" t="s">
        <v>413</v>
      </c>
      <c r="B336" s="57" t="s">
        <v>275</v>
      </c>
      <c r="C336" s="37" t="s">
        <v>46</v>
      </c>
      <c r="D336" s="36">
        <v>20</v>
      </c>
      <c r="F336" s="5">
        <v>2.2000000000000002</v>
      </c>
      <c r="G336" s="18">
        <f t="shared" si="61"/>
        <v>0.66</v>
      </c>
      <c r="H336" s="85">
        <f t="shared" si="58"/>
        <v>52.8</v>
      </c>
      <c r="I336" s="85">
        <f t="shared" si="59"/>
        <v>15.84</v>
      </c>
      <c r="J336" s="85">
        <f t="shared" si="60"/>
        <v>68.64</v>
      </c>
      <c r="K336" s="43"/>
      <c r="L336" s="38">
        <v>2690</v>
      </c>
    </row>
    <row r="337" spans="1:12">
      <c r="A337" s="84" t="s">
        <v>414</v>
      </c>
      <c r="B337" s="57" t="s">
        <v>276</v>
      </c>
      <c r="C337" s="37" t="s">
        <v>46</v>
      </c>
      <c r="D337" s="36">
        <v>10</v>
      </c>
      <c r="F337" s="5">
        <v>4.75</v>
      </c>
      <c r="G337" s="18">
        <f t="shared" si="61"/>
        <v>1.43</v>
      </c>
      <c r="H337" s="85">
        <f t="shared" si="58"/>
        <v>57</v>
      </c>
      <c r="I337" s="85">
        <f t="shared" si="59"/>
        <v>17.16</v>
      </c>
      <c r="J337" s="85">
        <f t="shared" si="60"/>
        <v>74.16</v>
      </c>
      <c r="K337" s="43"/>
      <c r="L337" s="38">
        <v>2446</v>
      </c>
    </row>
    <row r="338" spans="1:12">
      <c r="A338" s="84" t="s">
        <v>415</v>
      </c>
      <c r="B338" s="69" t="s">
        <v>372</v>
      </c>
      <c r="C338" s="37" t="s">
        <v>45</v>
      </c>
      <c r="D338" s="36">
        <v>22</v>
      </c>
      <c r="F338" s="5">
        <v>44.02</v>
      </c>
      <c r="G338" s="18">
        <f t="shared" si="61"/>
        <v>13.21</v>
      </c>
      <c r="H338" s="85">
        <f t="shared" si="58"/>
        <v>1162.1300000000001</v>
      </c>
      <c r="I338" s="85">
        <f t="shared" si="59"/>
        <v>348.74</v>
      </c>
      <c r="J338" s="85">
        <f t="shared" si="60"/>
        <v>1510.8700000000001</v>
      </c>
      <c r="K338" s="43"/>
      <c r="L338" s="38"/>
    </row>
    <row r="339" spans="1:12">
      <c r="A339" s="84" t="s">
        <v>416</v>
      </c>
      <c r="B339" s="81" t="s">
        <v>370</v>
      </c>
      <c r="C339" s="37" t="s">
        <v>45</v>
      </c>
      <c r="D339" s="36">
        <v>2</v>
      </c>
      <c r="F339" s="5">
        <v>2.76</v>
      </c>
      <c r="G339" s="86">
        <f t="shared" si="61"/>
        <v>0.83</v>
      </c>
      <c r="H339" s="85">
        <f t="shared" si="58"/>
        <v>6.62</v>
      </c>
      <c r="I339" s="85">
        <f t="shared" si="59"/>
        <v>1.99</v>
      </c>
      <c r="J339" s="85">
        <f t="shared" si="60"/>
        <v>8.61</v>
      </c>
      <c r="K339" s="43"/>
      <c r="L339" s="38"/>
    </row>
    <row r="340" spans="1:12">
      <c r="A340" s="84" t="s">
        <v>417</v>
      </c>
      <c r="B340" s="81" t="s">
        <v>371</v>
      </c>
      <c r="C340" s="37" t="s">
        <v>45</v>
      </c>
      <c r="D340" s="36">
        <v>20</v>
      </c>
      <c r="F340" s="5">
        <v>2.2999999999999998</v>
      </c>
      <c r="G340" s="86">
        <f t="shared" si="61"/>
        <v>0.69</v>
      </c>
      <c r="H340" s="85">
        <f t="shared" si="58"/>
        <v>55.2</v>
      </c>
      <c r="I340" s="85">
        <f t="shared" si="59"/>
        <v>16.559999999999999</v>
      </c>
      <c r="J340" s="85">
        <f t="shared" si="60"/>
        <v>71.760000000000005</v>
      </c>
      <c r="K340" s="43"/>
      <c r="L340" s="38"/>
    </row>
    <row r="341" spans="1:12">
      <c r="A341" s="84" t="s">
        <v>418</v>
      </c>
      <c r="B341" s="57" t="s">
        <v>40</v>
      </c>
      <c r="C341" s="34" t="s">
        <v>45</v>
      </c>
      <c r="D341" s="36">
        <v>22</v>
      </c>
      <c r="F341" s="68">
        <f>$F$14</f>
        <v>3.09</v>
      </c>
      <c r="G341" s="86">
        <f t="shared" si="61"/>
        <v>0.93</v>
      </c>
      <c r="H341" s="85">
        <f t="shared" si="58"/>
        <v>81.58</v>
      </c>
      <c r="I341" s="85">
        <f t="shared" si="59"/>
        <v>24.55</v>
      </c>
      <c r="J341" s="85">
        <f t="shared" si="60"/>
        <v>106.13</v>
      </c>
      <c r="K341" s="43"/>
      <c r="L341" s="38"/>
    </row>
    <row r="342" spans="1:12">
      <c r="A342" s="84" t="s">
        <v>419</v>
      </c>
      <c r="B342" s="57" t="s">
        <v>42</v>
      </c>
      <c r="C342" s="37" t="s">
        <v>46</v>
      </c>
      <c r="D342" s="36">
        <v>64</v>
      </c>
      <c r="F342" s="5">
        <f>$F$15</f>
        <v>1.87</v>
      </c>
      <c r="G342" s="18">
        <f>$G$15</f>
        <v>0.56000000000000005</v>
      </c>
      <c r="H342" s="85">
        <f t="shared" si="58"/>
        <v>143.62</v>
      </c>
      <c r="I342" s="85">
        <f t="shared" si="59"/>
        <v>43.01</v>
      </c>
      <c r="J342" s="85">
        <f t="shared" si="60"/>
        <v>186.63</v>
      </c>
      <c r="K342" s="43"/>
      <c r="L342" s="38">
        <f>$L$15</f>
        <v>404</v>
      </c>
    </row>
    <row r="343" spans="1:12">
      <c r="A343" s="84" t="s">
        <v>420</v>
      </c>
      <c r="B343" s="57" t="s">
        <v>43</v>
      </c>
      <c r="C343" s="34" t="s">
        <v>46</v>
      </c>
      <c r="D343" s="35">
        <v>64</v>
      </c>
      <c r="F343" s="59">
        <f>$F$16</f>
        <v>0.69</v>
      </c>
      <c r="G343" s="18">
        <f>$G$16</f>
        <v>0.21</v>
      </c>
      <c r="H343" s="85">
        <f t="shared" si="58"/>
        <v>52.99</v>
      </c>
      <c r="I343" s="85">
        <f t="shared" si="59"/>
        <v>16.13</v>
      </c>
      <c r="J343" s="85">
        <f t="shared" si="60"/>
        <v>69.12</v>
      </c>
      <c r="K343" s="43"/>
      <c r="L343" s="50">
        <f>$L$16</f>
        <v>20111</v>
      </c>
    </row>
    <row r="344" spans="1:12" ht="30">
      <c r="A344" s="84" t="s">
        <v>421</v>
      </c>
      <c r="B344" s="58" t="s">
        <v>337</v>
      </c>
      <c r="C344" s="46" t="s">
        <v>50</v>
      </c>
      <c r="D344" s="64">
        <v>13</v>
      </c>
      <c r="F344" s="62"/>
      <c r="G344" s="49">
        <f>$G$17</f>
        <v>18.7</v>
      </c>
      <c r="H344" s="85">
        <f t="shared" si="58"/>
        <v>0</v>
      </c>
      <c r="I344" s="85">
        <f t="shared" si="59"/>
        <v>291.72000000000003</v>
      </c>
      <c r="J344" s="85">
        <f t="shared" si="60"/>
        <v>291.72000000000003</v>
      </c>
      <c r="K344" s="43"/>
      <c r="L344" s="60" t="str">
        <f>$L$17</f>
        <v>5928,88286,88264,88247</v>
      </c>
    </row>
    <row r="345" spans="1:12" ht="30">
      <c r="A345" s="84" t="s">
        <v>422</v>
      </c>
      <c r="B345" s="58" t="s">
        <v>347</v>
      </c>
      <c r="C345" s="46" t="s">
        <v>50</v>
      </c>
      <c r="D345" s="47">
        <v>490</v>
      </c>
      <c r="F345" s="62"/>
      <c r="G345" s="49">
        <f>$G$18</f>
        <v>56.09</v>
      </c>
      <c r="H345" s="85">
        <f t="shared" si="58"/>
        <v>0</v>
      </c>
      <c r="I345" s="85">
        <f t="shared" si="59"/>
        <v>32980.92</v>
      </c>
      <c r="J345" s="85">
        <f t="shared" si="60"/>
        <v>32980.92</v>
      </c>
      <c r="K345" s="43"/>
      <c r="L345" s="60" t="str">
        <f>$L$18</f>
        <v>5928,88286,88264,88247</v>
      </c>
    </row>
    <row r="346" spans="1:12" ht="54.95" customHeight="1">
      <c r="A346" s="84" t="s">
        <v>423</v>
      </c>
      <c r="B346" s="58" t="s">
        <v>341</v>
      </c>
      <c r="C346" s="34" t="s">
        <v>50</v>
      </c>
      <c r="D346" s="35">
        <v>3</v>
      </c>
      <c r="F346" s="5"/>
      <c r="G346" s="18">
        <v>145.01</v>
      </c>
      <c r="H346" s="85">
        <f t="shared" si="58"/>
        <v>0</v>
      </c>
      <c r="I346" s="85">
        <f t="shared" si="59"/>
        <v>522.04</v>
      </c>
      <c r="J346" s="85">
        <f t="shared" si="60"/>
        <v>522.04</v>
      </c>
      <c r="K346" s="43"/>
      <c r="L346" s="60" t="s">
        <v>470</v>
      </c>
    </row>
    <row r="347" spans="1:12" ht="54.95" customHeight="1">
      <c r="A347" s="84" t="s">
        <v>424</v>
      </c>
      <c r="B347" s="58" t="s">
        <v>342</v>
      </c>
      <c r="C347" s="34" t="s">
        <v>50</v>
      </c>
      <c r="D347" s="35">
        <v>1</v>
      </c>
      <c r="F347" s="5"/>
      <c r="G347" s="18">
        <v>145.01</v>
      </c>
      <c r="H347" s="85">
        <f t="shared" si="58"/>
        <v>0</v>
      </c>
      <c r="I347" s="85">
        <f t="shared" si="59"/>
        <v>174.01</v>
      </c>
      <c r="J347" s="85">
        <f t="shared" si="60"/>
        <v>174.01</v>
      </c>
      <c r="K347" s="43"/>
      <c r="L347" s="60" t="s">
        <v>470</v>
      </c>
    </row>
    <row r="348" spans="1:12" ht="54.95" customHeight="1">
      <c r="A348" s="84" t="s">
        <v>425</v>
      </c>
      <c r="B348" s="58" t="s">
        <v>343</v>
      </c>
      <c r="C348" s="34" t="s">
        <v>50</v>
      </c>
      <c r="D348" s="35">
        <v>14</v>
      </c>
      <c r="F348" s="5"/>
      <c r="G348" s="18">
        <v>72.510000000000005</v>
      </c>
      <c r="H348" s="85">
        <f t="shared" si="58"/>
        <v>0</v>
      </c>
      <c r="I348" s="85">
        <f t="shared" si="59"/>
        <v>1218.17</v>
      </c>
      <c r="J348" s="85">
        <f t="shared" si="60"/>
        <v>1218.17</v>
      </c>
      <c r="K348" s="43"/>
      <c r="L348" s="60" t="s">
        <v>470</v>
      </c>
    </row>
    <row r="349" spans="1:12" ht="30" customHeight="1">
      <c r="A349" s="84" t="s">
        <v>426</v>
      </c>
      <c r="B349" s="58" t="s">
        <v>344</v>
      </c>
      <c r="C349" s="34" t="s">
        <v>50</v>
      </c>
      <c r="D349" s="35">
        <v>2</v>
      </c>
      <c r="F349" s="5"/>
      <c r="G349" s="18">
        <v>103.92</v>
      </c>
      <c r="H349" s="85">
        <f t="shared" si="58"/>
        <v>0</v>
      </c>
      <c r="I349" s="85">
        <f t="shared" si="59"/>
        <v>249.41</v>
      </c>
      <c r="J349" s="85">
        <f t="shared" si="60"/>
        <v>249.41</v>
      </c>
      <c r="K349" s="43"/>
      <c r="L349" s="60">
        <v>88264.882469999997</v>
      </c>
    </row>
    <row r="350" spans="1:12" ht="30" customHeight="1">
      <c r="A350" s="84" t="s">
        <v>427</v>
      </c>
      <c r="B350" s="58" t="s">
        <v>345</v>
      </c>
      <c r="C350" s="34" t="s">
        <v>50</v>
      </c>
      <c r="D350" s="35">
        <v>1</v>
      </c>
      <c r="F350" s="5"/>
      <c r="G350" s="18">
        <v>103.92</v>
      </c>
      <c r="H350" s="85">
        <f t="shared" si="58"/>
        <v>0</v>
      </c>
      <c r="I350" s="85">
        <f t="shared" si="59"/>
        <v>124.7</v>
      </c>
      <c r="J350" s="85">
        <f t="shared" si="60"/>
        <v>124.7</v>
      </c>
      <c r="K350" s="43"/>
      <c r="L350" s="60">
        <v>88264.882469999997</v>
      </c>
    </row>
    <row r="351" spans="1:12" ht="30" customHeight="1">
      <c r="A351" s="84" t="s">
        <v>428</v>
      </c>
      <c r="B351" s="58" t="s">
        <v>348</v>
      </c>
      <c r="C351" s="34" t="s">
        <v>46</v>
      </c>
      <c r="D351" s="35">
        <v>10</v>
      </c>
      <c r="F351" s="5"/>
      <c r="G351" s="18">
        <v>39.590000000000003</v>
      </c>
      <c r="H351" s="85">
        <f t="shared" si="58"/>
        <v>0</v>
      </c>
      <c r="I351" s="85">
        <f t="shared" si="59"/>
        <v>475.08</v>
      </c>
      <c r="J351" s="85">
        <f t="shared" si="60"/>
        <v>475.08</v>
      </c>
      <c r="K351" s="43"/>
      <c r="L351" s="60" t="s">
        <v>279</v>
      </c>
    </row>
    <row r="352" spans="1:12" ht="30" customHeight="1">
      <c r="A352" s="84" t="s">
        <v>429</v>
      </c>
      <c r="B352" s="58" t="s">
        <v>349</v>
      </c>
      <c r="C352" s="34" t="s">
        <v>46</v>
      </c>
      <c r="D352" s="35">
        <v>14</v>
      </c>
      <c r="F352" s="5"/>
      <c r="G352" s="18">
        <v>24.57</v>
      </c>
      <c r="H352" s="85">
        <f t="shared" si="58"/>
        <v>0</v>
      </c>
      <c r="I352" s="85">
        <f t="shared" si="59"/>
        <v>412.78</v>
      </c>
      <c r="J352" s="85">
        <f t="shared" si="60"/>
        <v>412.78</v>
      </c>
      <c r="K352" s="43"/>
      <c r="L352" s="60" t="s">
        <v>278</v>
      </c>
    </row>
    <row r="353" spans="1:14">
      <c r="A353" s="84" t="s">
        <v>430</v>
      </c>
      <c r="B353" s="57" t="s">
        <v>346</v>
      </c>
      <c r="C353" s="34" t="s">
        <v>44</v>
      </c>
      <c r="D353" s="35">
        <v>1</v>
      </c>
      <c r="F353" s="62">
        <v>200</v>
      </c>
      <c r="G353" s="86">
        <f t="shared" ref="G353" si="62">ROUND(F353*0.3,2)</f>
        <v>60</v>
      </c>
      <c r="H353" s="85">
        <f t="shared" si="58"/>
        <v>240</v>
      </c>
      <c r="I353" s="85">
        <f t="shared" si="59"/>
        <v>72</v>
      </c>
      <c r="J353" s="85">
        <f t="shared" si="60"/>
        <v>312</v>
      </c>
      <c r="K353" s="43"/>
      <c r="L353" s="50"/>
    </row>
    <row r="354" spans="1:14">
      <c r="A354" s="15"/>
      <c r="B354" s="8" t="s">
        <v>5</v>
      </c>
      <c r="C354" s="9"/>
      <c r="D354" s="9"/>
      <c r="E354" s="9"/>
      <c r="F354" s="20"/>
      <c r="G354" s="21"/>
      <c r="H354" s="22">
        <f>SUM(H309:H353)</f>
        <v>475040.89</v>
      </c>
      <c r="I354" s="22">
        <f>SUM(I309:I353)</f>
        <v>72393.789999999979</v>
      </c>
      <c r="J354" s="22">
        <f>SUM(J309:J353)</f>
        <v>547434.68000000017</v>
      </c>
      <c r="K354" s="45"/>
      <c r="L354" s="17"/>
    </row>
    <row r="355" spans="1:14" ht="9" customHeight="1"/>
    <row r="356" spans="1:14">
      <c r="A356" s="53">
        <v>21</v>
      </c>
      <c r="B356" s="2" t="s">
        <v>266</v>
      </c>
      <c r="C356" s="2"/>
      <c r="D356" s="2"/>
      <c r="F356" s="106" t="s">
        <v>9</v>
      </c>
      <c r="G356" s="107"/>
      <c r="H356" s="110" t="s">
        <v>8</v>
      </c>
      <c r="I356" s="111"/>
      <c r="J356" s="112"/>
      <c r="K356" s="40"/>
      <c r="L356" s="113" t="s">
        <v>7</v>
      </c>
    </row>
    <row r="357" spans="1:14">
      <c r="A357" s="15"/>
      <c r="B357" s="2" t="s">
        <v>265</v>
      </c>
      <c r="C357" s="2"/>
      <c r="D357" s="2"/>
      <c r="F357" s="108"/>
      <c r="G357" s="109"/>
      <c r="H357" s="116" t="s">
        <v>4</v>
      </c>
      <c r="I357" s="116"/>
      <c r="J357" s="116" t="s">
        <v>4</v>
      </c>
      <c r="K357" s="41"/>
      <c r="L357" s="114"/>
    </row>
    <row r="358" spans="1:14">
      <c r="A358" s="15"/>
      <c r="B358" s="56" t="s">
        <v>49</v>
      </c>
      <c r="C358" s="1" t="s">
        <v>0</v>
      </c>
      <c r="D358" s="1" t="s">
        <v>1</v>
      </c>
      <c r="F358" s="61" t="s">
        <v>2</v>
      </c>
      <c r="G358" s="61" t="s">
        <v>3</v>
      </c>
      <c r="H358" s="61" t="s">
        <v>2</v>
      </c>
      <c r="I358" s="61" t="s">
        <v>3</v>
      </c>
      <c r="J358" s="116"/>
      <c r="K358" s="41"/>
      <c r="L358" s="115"/>
    </row>
    <row r="359" spans="1:14">
      <c r="A359" s="15"/>
      <c r="B359" s="117"/>
      <c r="C359" s="117"/>
      <c r="D359" s="117"/>
      <c r="F359" s="12"/>
      <c r="G359" s="12"/>
      <c r="H359" s="13"/>
      <c r="I359" s="13"/>
      <c r="J359" s="13"/>
      <c r="K359" s="42"/>
      <c r="L359" s="50"/>
    </row>
    <row r="360" spans="1:14">
      <c r="A360" s="53" t="s">
        <v>287</v>
      </c>
      <c r="B360" s="57" t="s">
        <v>204</v>
      </c>
      <c r="C360" s="34" t="s">
        <v>44</v>
      </c>
      <c r="D360" s="35">
        <v>66</v>
      </c>
      <c r="F360" s="5">
        <f>$F$245</f>
        <v>1040.56</v>
      </c>
      <c r="G360" s="18">
        <f>$G$245</f>
        <v>67.03</v>
      </c>
      <c r="H360" s="5">
        <f>ROUND(D360*F360*1.2,2)</f>
        <v>82412.350000000006</v>
      </c>
      <c r="I360" s="5">
        <f>ROUND(D360*G360*1.2,2)</f>
        <v>5308.78</v>
      </c>
      <c r="J360" s="5">
        <f>H360+I360</f>
        <v>87721.13</v>
      </c>
      <c r="K360" s="43"/>
      <c r="L360" s="50"/>
    </row>
    <row r="361" spans="1:14">
      <c r="A361" s="84" t="s">
        <v>288</v>
      </c>
      <c r="B361" s="57" t="s">
        <v>39</v>
      </c>
      <c r="C361" s="34" t="s">
        <v>45</v>
      </c>
      <c r="D361" s="35">
        <v>66</v>
      </c>
      <c r="F361" s="5">
        <f>$F$11</f>
        <v>17.25</v>
      </c>
      <c r="G361" s="18">
        <f>$G$11</f>
        <v>5.18</v>
      </c>
      <c r="H361" s="5">
        <f t="shared" ref="H361:H384" si="63">ROUND(D361*F361*1.2,2)</f>
        <v>1366.2</v>
      </c>
      <c r="I361" s="5">
        <f t="shared" ref="I361:I384" si="64">ROUND(D361*G361*1.2,2)</f>
        <v>410.26</v>
      </c>
      <c r="J361" s="5">
        <f t="shared" ref="J361:J384" si="65">H361+I361</f>
        <v>1776.46</v>
      </c>
      <c r="K361" s="43"/>
      <c r="L361" s="50">
        <f>$L$11</f>
        <v>2510</v>
      </c>
    </row>
    <row r="362" spans="1:14" s="39" customFormat="1" ht="54.95" customHeight="1">
      <c r="A362" s="84" t="s">
        <v>289</v>
      </c>
      <c r="B362" s="82" t="s">
        <v>285</v>
      </c>
      <c r="C362" s="78" t="s">
        <v>45</v>
      </c>
      <c r="D362" s="77">
        <v>3</v>
      </c>
      <c r="F362" s="93">
        <v>2980</v>
      </c>
      <c r="G362" s="94">
        <f>G314</f>
        <v>402.2</v>
      </c>
      <c r="H362" s="93">
        <f t="shared" si="63"/>
        <v>10728</v>
      </c>
      <c r="I362" s="93">
        <f t="shared" si="64"/>
        <v>1447.92</v>
      </c>
      <c r="J362" s="93">
        <f t="shared" si="65"/>
        <v>12175.92</v>
      </c>
      <c r="K362" s="89"/>
      <c r="L362" s="90"/>
      <c r="N362" s="97"/>
    </row>
    <row r="363" spans="1:14">
      <c r="A363" s="84" t="s">
        <v>290</v>
      </c>
      <c r="B363" s="57" t="s">
        <v>359</v>
      </c>
      <c r="C363" s="34" t="s">
        <v>50</v>
      </c>
      <c r="D363" s="35">
        <v>3</v>
      </c>
      <c r="F363" s="5">
        <v>39.33</v>
      </c>
      <c r="G363" s="18">
        <f>ROUND(F363*0.3,2)</f>
        <v>11.8</v>
      </c>
      <c r="H363" s="5">
        <f t="shared" si="63"/>
        <v>141.59</v>
      </c>
      <c r="I363" s="5">
        <f t="shared" si="64"/>
        <v>42.48</v>
      </c>
      <c r="J363" s="5">
        <f t="shared" si="65"/>
        <v>184.07</v>
      </c>
      <c r="K363" s="43"/>
      <c r="L363" s="50">
        <v>94975</v>
      </c>
    </row>
    <row r="364" spans="1:14" ht="30" customHeight="1">
      <c r="A364" s="84" t="s">
        <v>291</v>
      </c>
      <c r="B364" s="58" t="s">
        <v>348</v>
      </c>
      <c r="C364" s="34" t="s">
        <v>46</v>
      </c>
      <c r="D364" s="35">
        <v>25</v>
      </c>
      <c r="F364" s="5"/>
      <c r="G364" s="18">
        <f>$G$351</f>
        <v>39.590000000000003</v>
      </c>
      <c r="H364" s="5">
        <f t="shared" si="63"/>
        <v>0</v>
      </c>
      <c r="I364" s="5">
        <f t="shared" si="64"/>
        <v>1187.7</v>
      </c>
      <c r="J364" s="5">
        <f t="shared" si="65"/>
        <v>1187.7</v>
      </c>
      <c r="K364" s="43"/>
      <c r="L364" s="60" t="str">
        <f>$L$351</f>
        <v>93358, 93382, 94992</v>
      </c>
    </row>
    <row r="365" spans="1:14" ht="30" customHeight="1">
      <c r="A365" s="84" t="s">
        <v>292</v>
      </c>
      <c r="B365" s="58" t="s">
        <v>350</v>
      </c>
      <c r="C365" s="34" t="s">
        <v>46</v>
      </c>
      <c r="D365" s="35">
        <v>30</v>
      </c>
      <c r="F365" s="5"/>
      <c r="G365" s="18">
        <f>$G$352</f>
        <v>24.57</v>
      </c>
      <c r="H365" s="5">
        <f t="shared" si="63"/>
        <v>0</v>
      </c>
      <c r="I365" s="5">
        <f t="shared" si="64"/>
        <v>884.52</v>
      </c>
      <c r="J365" s="5">
        <f t="shared" si="65"/>
        <v>884.52</v>
      </c>
      <c r="K365" s="43"/>
      <c r="L365" s="60" t="str">
        <f>$L$352</f>
        <v>93358, 93382, 98504</v>
      </c>
    </row>
    <row r="366" spans="1:14">
      <c r="A366" s="84" t="s">
        <v>293</v>
      </c>
      <c r="B366" s="57" t="s">
        <v>269</v>
      </c>
      <c r="C366" s="34" t="s">
        <v>46</v>
      </c>
      <c r="D366" s="35">
        <v>60</v>
      </c>
      <c r="F366" s="5">
        <v>8.6999999999999993</v>
      </c>
      <c r="G366" s="18">
        <f>ROUND(F366*0.3,2)</f>
        <v>2.61</v>
      </c>
      <c r="H366" s="5">
        <f t="shared" si="63"/>
        <v>626.4</v>
      </c>
      <c r="I366" s="5">
        <f t="shared" si="64"/>
        <v>187.92</v>
      </c>
      <c r="J366" s="5">
        <f t="shared" si="65"/>
        <v>814.31999999999994</v>
      </c>
      <c r="K366" s="43"/>
      <c r="L366" s="50">
        <v>995</v>
      </c>
    </row>
    <row r="367" spans="1:14">
      <c r="A367" s="84" t="s">
        <v>294</v>
      </c>
      <c r="B367" s="57" t="s">
        <v>270</v>
      </c>
      <c r="C367" s="34" t="s">
        <v>46</v>
      </c>
      <c r="D367" s="35">
        <v>60</v>
      </c>
      <c r="F367" s="5">
        <v>8.6999999999999993</v>
      </c>
      <c r="G367" s="18">
        <f>ROUND(F367*0.3,2)</f>
        <v>2.61</v>
      </c>
      <c r="H367" s="5">
        <f t="shared" si="63"/>
        <v>626.4</v>
      </c>
      <c r="I367" s="5">
        <f t="shared" si="64"/>
        <v>187.92</v>
      </c>
      <c r="J367" s="5">
        <f t="shared" si="65"/>
        <v>814.31999999999994</v>
      </c>
      <c r="K367" s="43"/>
      <c r="L367" s="50">
        <v>995</v>
      </c>
    </row>
    <row r="368" spans="1:14">
      <c r="A368" s="84" t="s">
        <v>295</v>
      </c>
      <c r="B368" s="57" t="s">
        <v>53</v>
      </c>
      <c r="C368" s="35" t="s">
        <v>46</v>
      </c>
      <c r="D368" s="35">
        <v>87</v>
      </c>
      <c r="F368" s="5">
        <f>$F$12</f>
        <v>1.81</v>
      </c>
      <c r="G368" s="18">
        <f>$G$12</f>
        <v>0.54</v>
      </c>
      <c r="H368" s="5">
        <f t="shared" si="63"/>
        <v>188.96</v>
      </c>
      <c r="I368" s="5">
        <f t="shared" si="64"/>
        <v>56.38</v>
      </c>
      <c r="J368" s="5">
        <f t="shared" si="65"/>
        <v>245.34</v>
      </c>
      <c r="K368" s="43"/>
      <c r="L368" s="38">
        <f>$L$12</f>
        <v>1022</v>
      </c>
    </row>
    <row r="369" spans="1:14">
      <c r="A369" s="84" t="s">
        <v>296</v>
      </c>
      <c r="B369" s="57" t="s">
        <v>54</v>
      </c>
      <c r="C369" s="37" t="s">
        <v>46</v>
      </c>
      <c r="D369" s="36">
        <v>87</v>
      </c>
      <c r="F369" s="5">
        <f>$F$13</f>
        <v>1.81</v>
      </c>
      <c r="G369" s="18">
        <f>$G$13</f>
        <v>0.54</v>
      </c>
      <c r="H369" s="5">
        <f t="shared" si="63"/>
        <v>188.96</v>
      </c>
      <c r="I369" s="5">
        <f t="shared" si="64"/>
        <v>56.38</v>
      </c>
      <c r="J369" s="5">
        <f t="shared" si="65"/>
        <v>245.34</v>
      </c>
      <c r="K369" s="43"/>
      <c r="L369" s="38">
        <f>$L$13</f>
        <v>1022</v>
      </c>
    </row>
    <row r="370" spans="1:14">
      <c r="A370" s="84" t="s">
        <v>297</v>
      </c>
      <c r="B370" s="57" t="s">
        <v>249</v>
      </c>
      <c r="C370" s="37" t="s">
        <v>46</v>
      </c>
      <c r="D370" s="36">
        <v>87</v>
      </c>
      <c r="F370" s="5">
        <f>$F$281</f>
        <v>1.81</v>
      </c>
      <c r="G370" s="18">
        <f>$G$281</f>
        <v>0.54</v>
      </c>
      <c r="H370" s="5">
        <f t="shared" si="63"/>
        <v>188.96</v>
      </c>
      <c r="I370" s="5">
        <f t="shared" si="64"/>
        <v>56.38</v>
      </c>
      <c r="J370" s="5">
        <f t="shared" si="65"/>
        <v>245.34</v>
      </c>
      <c r="K370" s="43"/>
      <c r="L370" s="38">
        <f>$L$281</f>
        <v>1022</v>
      </c>
    </row>
    <row r="371" spans="1:14">
      <c r="A371" s="84" t="s">
        <v>298</v>
      </c>
      <c r="B371" s="57" t="s">
        <v>271</v>
      </c>
      <c r="C371" s="37" t="s">
        <v>46</v>
      </c>
      <c r="D371" s="36">
        <v>6</v>
      </c>
      <c r="F371" s="5">
        <f>$F$323</f>
        <v>8</v>
      </c>
      <c r="G371" s="18">
        <f>$G$323</f>
        <v>2.4</v>
      </c>
      <c r="H371" s="5">
        <f t="shared" si="63"/>
        <v>57.6</v>
      </c>
      <c r="I371" s="5">
        <f t="shared" si="64"/>
        <v>17.28</v>
      </c>
      <c r="J371" s="5">
        <f t="shared" si="65"/>
        <v>74.88</v>
      </c>
      <c r="K371" s="43"/>
      <c r="L371" s="38">
        <f>$L$323</f>
        <v>857</v>
      </c>
    </row>
    <row r="372" spans="1:14">
      <c r="A372" s="84" t="s">
        <v>299</v>
      </c>
      <c r="B372" s="57" t="s">
        <v>356</v>
      </c>
      <c r="C372" s="37" t="s">
        <v>45</v>
      </c>
      <c r="D372" s="36">
        <v>3</v>
      </c>
      <c r="F372" s="5">
        <f>$F$324</f>
        <v>3.71</v>
      </c>
      <c r="G372" s="18">
        <f>$G$324</f>
        <v>1.1100000000000001</v>
      </c>
      <c r="H372" s="5">
        <f t="shared" si="63"/>
        <v>13.36</v>
      </c>
      <c r="I372" s="5">
        <f t="shared" si="64"/>
        <v>4</v>
      </c>
      <c r="J372" s="5">
        <f t="shared" si="65"/>
        <v>17.36</v>
      </c>
      <c r="K372" s="43"/>
      <c r="L372" s="38"/>
    </row>
    <row r="373" spans="1:14" ht="30" customHeight="1">
      <c r="A373" s="84" t="s">
        <v>300</v>
      </c>
      <c r="B373" s="58" t="s">
        <v>272</v>
      </c>
      <c r="C373" s="37" t="s">
        <v>45</v>
      </c>
      <c r="D373" s="36">
        <v>33</v>
      </c>
      <c r="F373" s="5">
        <f>$F$325</f>
        <v>133.75</v>
      </c>
      <c r="G373" s="18">
        <f>$G$325</f>
        <v>40.130000000000003</v>
      </c>
      <c r="H373" s="5">
        <f t="shared" si="63"/>
        <v>5296.5</v>
      </c>
      <c r="I373" s="5">
        <f t="shared" si="64"/>
        <v>1589.15</v>
      </c>
      <c r="J373" s="5">
        <f t="shared" si="65"/>
        <v>6885.65</v>
      </c>
      <c r="K373" s="43"/>
      <c r="L373" s="38">
        <f>$L$325</f>
        <v>39445</v>
      </c>
    </row>
    <row r="374" spans="1:14">
      <c r="A374" s="84" t="s">
        <v>301</v>
      </c>
      <c r="B374" s="57" t="s">
        <v>274</v>
      </c>
      <c r="C374" s="37" t="s">
        <v>44</v>
      </c>
      <c r="D374" s="36">
        <v>3</v>
      </c>
      <c r="F374" s="5">
        <f>$F$334</f>
        <v>45.87</v>
      </c>
      <c r="G374" s="18">
        <f>$G$334</f>
        <v>13.76</v>
      </c>
      <c r="H374" s="5">
        <f t="shared" si="63"/>
        <v>165.13</v>
      </c>
      <c r="I374" s="5">
        <f t="shared" si="64"/>
        <v>49.54</v>
      </c>
      <c r="J374" s="5">
        <f t="shared" si="65"/>
        <v>214.67</v>
      </c>
      <c r="K374" s="43"/>
      <c r="L374" s="38">
        <f>$L$334</f>
        <v>34641</v>
      </c>
    </row>
    <row r="375" spans="1:14">
      <c r="A375" s="84" t="s">
        <v>302</v>
      </c>
      <c r="B375" s="57" t="s">
        <v>286</v>
      </c>
      <c r="C375" s="37" t="s">
        <v>45</v>
      </c>
      <c r="D375" s="36">
        <v>3</v>
      </c>
      <c r="F375" s="5">
        <f>$F$335</f>
        <v>39.31</v>
      </c>
      <c r="G375" s="18">
        <f>$G$335</f>
        <v>11.79</v>
      </c>
      <c r="H375" s="5">
        <f t="shared" si="63"/>
        <v>141.52000000000001</v>
      </c>
      <c r="I375" s="5">
        <f t="shared" si="64"/>
        <v>42.44</v>
      </c>
      <c r="J375" s="5">
        <f t="shared" si="65"/>
        <v>183.96</v>
      </c>
      <c r="K375" s="43"/>
      <c r="L375" s="38">
        <f>$L$335</f>
        <v>3380</v>
      </c>
    </row>
    <row r="376" spans="1:14">
      <c r="A376" s="84" t="s">
        <v>303</v>
      </c>
      <c r="B376" s="57" t="s">
        <v>275</v>
      </c>
      <c r="C376" s="37" t="s">
        <v>46</v>
      </c>
      <c r="D376" s="36">
        <v>6</v>
      </c>
      <c r="F376" s="5">
        <f>$F$336</f>
        <v>2.2000000000000002</v>
      </c>
      <c r="G376" s="18">
        <f>$G$336</f>
        <v>0.66</v>
      </c>
      <c r="H376" s="5">
        <f t="shared" si="63"/>
        <v>15.84</v>
      </c>
      <c r="I376" s="5">
        <f t="shared" si="64"/>
        <v>4.75</v>
      </c>
      <c r="J376" s="5">
        <f t="shared" si="65"/>
        <v>20.59</v>
      </c>
      <c r="K376" s="43"/>
      <c r="L376" s="38">
        <f>$L$336</f>
        <v>2690</v>
      </c>
    </row>
    <row r="377" spans="1:14">
      <c r="A377" s="84" t="s">
        <v>304</v>
      </c>
      <c r="B377" s="57" t="s">
        <v>276</v>
      </c>
      <c r="C377" s="37" t="s">
        <v>46</v>
      </c>
      <c r="D377" s="36">
        <v>55</v>
      </c>
      <c r="F377" s="5">
        <f>$F$337</f>
        <v>4.75</v>
      </c>
      <c r="G377" s="18">
        <f>$G$337</f>
        <v>1.43</v>
      </c>
      <c r="H377" s="5">
        <f t="shared" si="63"/>
        <v>313.5</v>
      </c>
      <c r="I377" s="5">
        <f t="shared" si="64"/>
        <v>94.38</v>
      </c>
      <c r="J377" s="5">
        <f t="shared" si="65"/>
        <v>407.88</v>
      </c>
      <c r="K377" s="43"/>
      <c r="L377" s="38">
        <f>$L$337</f>
        <v>2446</v>
      </c>
    </row>
    <row r="378" spans="1:14" ht="15" customHeight="1">
      <c r="A378" s="84" t="s">
        <v>305</v>
      </c>
      <c r="B378" s="82" t="s">
        <v>372</v>
      </c>
      <c r="C378" s="37" t="s">
        <v>45</v>
      </c>
      <c r="D378" s="36">
        <v>12</v>
      </c>
      <c r="F378" s="5">
        <f>$F$338</f>
        <v>44.02</v>
      </c>
      <c r="G378" s="18">
        <f>$G$338</f>
        <v>13.21</v>
      </c>
      <c r="H378" s="5">
        <f t="shared" si="63"/>
        <v>633.89</v>
      </c>
      <c r="I378" s="5">
        <f t="shared" si="64"/>
        <v>190.22</v>
      </c>
      <c r="J378" s="5">
        <f t="shared" si="65"/>
        <v>824.11</v>
      </c>
      <c r="K378" s="43"/>
      <c r="L378" s="38"/>
    </row>
    <row r="379" spans="1:14" s="74" customFormat="1" ht="15" customHeight="1">
      <c r="A379" s="84" t="s">
        <v>306</v>
      </c>
      <c r="B379" s="91" t="s">
        <v>374</v>
      </c>
      <c r="C379" s="78" t="s">
        <v>45</v>
      </c>
      <c r="D379" s="77">
        <v>6</v>
      </c>
      <c r="F379" s="75">
        <v>2.37</v>
      </c>
      <c r="G379" s="76">
        <f>ROUND(F379*0.3,2)</f>
        <v>0.71</v>
      </c>
      <c r="H379" s="85">
        <f t="shared" si="63"/>
        <v>17.059999999999999</v>
      </c>
      <c r="I379" s="85">
        <f t="shared" si="64"/>
        <v>5.1100000000000003</v>
      </c>
      <c r="J379" s="85">
        <f t="shared" si="65"/>
        <v>22.169999999999998</v>
      </c>
      <c r="K379" s="80"/>
      <c r="L379" s="79"/>
      <c r="N379" s="95"/>
    </row>
    <row r="380" spans="1:14" s="74" customFormat="1" ht="15" customHeight="1">
      <c r="A380" s="84" t="s">
        <v>307</v>
      </c>
      <c r="B380" s="91" t="s">
        <v>375</v>
      </c>
      <c r="C380" s="78" t="s">
        <v>45</v>
      </c>
      <c r="D380" s="77">
        <v>6</v>
      </c>
      <c r="F380" s="75">
        <v>2.06</v>
      </c>
      <c r="G380" s="86">
        <f>ROUND(F380*0.3,2)</f>
        <v>0.62</v>
      </c>
      <c r="H380" s="85">
        <f t="shared" si="63"/>
        <v>14.83</v>
      </c>
      <c r="I380" s="85">
        <f t="shared" si="64"/>
        <v>4.46</v>
      </c>
      <c r="J380" s="85">
        <f t="shared" si="65"/>
        <v>19.29</v>
      </c>
      <c r="K380" s="80"/>
      <c r="L380" s="79"/>
      <c r="N380" s="95"/>
    </row>
    <row r="381" spans="1:14">
      <c r="A381" s="84" t="s">
        <v>308</v>
      </c>
      <c r="B381" s="57" t="s">
        <v>42</v>
      </c>
      <c r="C381" s="37" t="s">
        <v>46</v>
      </c>
      <c r="D381" s="36">
        <v>13.2</v>
      </c>
      <c r="F381" s="5">
        <f>$F$15</f>
        <v>1.87</v>
      </c>
      <c r="G381" s="18">
        <f>$G$15</f>
        <v>0.56000000000000005</v>
      </c>
      <c r="H381" s="85">
        <f t="shared" si="63"/>
        <v>29.62</v>
      </c>
      <c r="I381" s="85">
        <f t="shared" si="64"/>
        <v>8.8699999999999992</v>
      </c>
      <c r="J381" s="85">
        <f t="shared" si="65"/>
        <v>38.49</v>
      </c>
      <c r="K381" s="43"/>
      <c r="L381" s="38">
        <f>$L$15</f>
        <v>404</v>
      </c>
    </row>
    <row r="382" spans="1:14">
      <c r="A382" s="84" t="s">
        <v>309</v>
      </c>
      <c r="B382" s="57" t="s">
        <v>43</v>
      </c>
      <c r="C382" s="34" t="s">
        <v>46</v>
      </c>
      <c r="D382" s="35">
        <v>13.2</v>
      </c>
      <c r="F382" s="59">
        <f>$F$16</f>
        <v>0.69</v>
      </c>
      <c r="G382" s="18">
        <f>$G$16</f>
        <v>0.21</v>
      </c>
      <c r="H382" s="85">
        <f t="shared" si="63"/>
        <v>10.93</v>
      </c>
      <c r="I382" s="85">
        <f t="shared" si="64"/>
        <v>3.33</v>
      </c>
      <c r="J382" s="85">
        <f t="shared" si="65"/>
        <v>14.26</v>
      </c>
      <c r="K382" s="43"/>
      <c r="L382" s="50">
        <f>$L$16</f>
        <v>20111</v>
      </c>
    </row>
    <row r="383" spans="1:14" ht="30">
      <c r="A383" s="84" t="s">
        <v>310</v>
      </c>
      <c r="B383" s="58" t="s">
        <v>347</v>
      </c>
      <c r="C383" s="46" t="s">
        <v>50</v>
      </c>
      <c r="D383" s="47">
        <v>60</v>
      </c>
      <c r="F383" s="62"/>
      <c r="G383" s="49">
        <f>$G$18</f>
        <v>56.09</v>
      </c>
      <c r="H383" s="5">
        <f t="shared" si="63"/>
        <v>0</v>
      </c>
      <c r="I383" s="5">
        <f t="shared" si="64"/>
        <v>4038.48</v>
      </c>
      <c r="J383" s="5">
        <f t="shared" si="65"/>
        <v>4038.48</v>
      </c>
      <c r="K383" s="43"/>
      <c r="L383" s="60" t="str">
        <f>$L$18</f>
        <v>5928,88286,88264,88247</v>
      </c>
    </row>
    <row r="384" spans="1:14">
      <c r="A384" s="84" t="s">
        <v>311</v>
      </c>
      <c r="B384" s="57" t="s">
        <v>346</v>
      </c>
      <c r="C384" s="34" t="s">
        <v>44</v>
      </c>
      <c r="D384" s="35">
        <v>1</v>
      </c>
      <c r="F384" s="62">
        <v>100</v>
      </c>
      <c r="G384" s="86">
        <f t="shared" ref="G384" si="66">ROUND(F384*0.3,2)</f>
        <v>30</v>
      </c>
      <c r="H384" s="5">
        <f t="shared" si="63"/>
        <v>120</v>
      </c>
      <c r="I384" s="5">
        <f t="shared" si="64"/>
        <v>36</v>
      </c>
      <c r="J384" s="5">
        <f t="shared" si="65"/>
        <v>156</v>
      </c>
      <c r="K384" s="43"/>
      <c r="L384" s="50"/>
    </row>
    <row r="385" spans="1:14">
      <c r="A385" s="15"/>
      <c r="B385" s="8" t="s">
        <v>5</v>
      </c>
      <c r="C385" s="9"/>
      <c r="D385" s="9"/>
      <c r="E385" s="9"/>
      <c r="F385" s="20"/>
      <c r="G385" s="21"/>
      <c r="H385" s="22">
        <f>SUM(H360:H384)</f>
        <v>103297.60000000001</v>
      </c>
      <c r="I385" s="22">
        <f>SUM(I360:I384)</f>
        <v>15914.649999999998</v>
      </c>
      <c r="J385" s="22">
        <f>SUM(J360:J384)</f>
        <v>119212.25000000001</v>
      </c>
      <c r="K385" s="45"/>
      <c r="L385" s="17"/>
    </row>
    <row r="386" spans="1:14" ht="9" customHeight="1"/>
    <row r="387" spans="1:14" s="83" customFormat="1" ht="15" customHeight="1">
      <c r="A387" s="84">
        <v>22</v>
      </c>
      <c r="B387" s="2" t="s">
        <v>246</v>
      </c>
      <c r="C387" s="2"/>
      <c r="D387" s="2"/>
      <c r="F387" s="106" t="s">
        <v>9</v>
      </c>
      <c r="G387" s="107"/>
      <c r="H387" s="110" t="s">
        <v>8</v>
      </c>
      <c r="I387" s="111"/>
      <c r="J387" s="112"/>
      <c r="K387" s="40"/>
      <c r="L387" s="113" t="s">
        <v>7</v>
      </c>
      <c r="N387" s="95"/>
    </row>
    <row r="388" spans="1:14" s="83" customFormat="1" ht="15" customHeight="1">
      <c r="A388" s="15"/>
      <c r="B388" s="2" t="s">
        <v>247</v>
      </c>
      <c r="C388" s="2"/>
      <c r="D388" s="2"/>
      <c r="F388" s="108"/>
      <c r="G388" s="109"/>
      <c r="H388" s="116" t="s">
        <v>4</v>
      </c>
      <c r="I388" s="116"/>
      <c r="J388" s="116" t="s">
        <v>4</v>
      </c>
      <c r="K388" s="41"/>
      <c r="L388" s="114"/>
      <c r="N388" s="95"/>
    </row>
    <row r="389" spans="1:14" s="83" customFormat="1" ht="15" customHeight="1">
      <c r="A389" s="15"/>
      <c r="B389" s="56" t="s">
        <v>49</v>
      </c>
      <c r="C389" s="1" t="s">
        <v>0</v>
      </c>
      <c r="D389" s="1" t="s">
        <v>1</v>
      </c>
      <c r="F389" s="73" t="s">
        <v>2</v>
      </c>
      <c r="G389" s="73" t="s">
        <v>3</v>
      </c>
      <c r="H389" s="73" t="s">
        <v>2</v>
      </c>
      <c r="I389" s="73" t="s">
        <v>3</v>
      </c>
      <c r="J389" s="116"/>
      <c r="K389" s="41"/>
      <c r="L389" s="115"/>
      <c r="N389" s="95"/>
    </row>
    <row r="390" spans="1:14" s="83" customFormat="1" ht="15" customHeight="1">
      <c r="A390" s="15"/>
      <c r="B390" s="117"/>
      <c r="C390" s="117"/>
      <c r="D390" s="117"/>
      <c r="F390" s="12"/>
      <c r="G390" s="12"/>
      <c r="H390" s="13"/>
      <c r="I390" s="13"/>
      <c r="J390" s="13"/>
      <c r="K390" s="42"/>
      <c r="L390" s="90"/>
      <c r="N390" s="95"/>
    </row>
    <row r="391" spans="1:14" s="83" customFormat="1" ht="15" customHeight="1">
      <c r="A391" s="84" t="s">
        <v>312</v>
      </c>
      <c r="B391" s="91" t="s">
        <v>248</v>
      </c>
      <c r="C391" s="87" t="s">
        <v>44</v>
      </c>
      <c r="D391" s="88">
        <v>230</v>
      </c>
      <c r="F391" s="85">
        <f>$F$309</f>
        <v>1190.04</v>
      </c>
      <c r="G391" s="86">
        <f>$G$309</f>
        <v>67.03</v>
      </c>
      <c r="H391" s="85">
        <f>ROUND(D391*F391*1.2,2)</f>
        <v>328451.03999999998</v>
      </c>
      <c r="I391" s="85">
        <f>ROUND(D391*G391*1.2,2)</f>
        <v>18500.28</v>
      </c>
      <c r="J391" s="85">
        <f>H391+I391</f>
        <v>346951.31999999995</v>
      </c>
      <c r="K391" s="89"/>
      <c r="L391" s="90"/>
      <c r="N391" s="95"/>
    </row>
    <row r="392" spans="1:14" s="83" customFormat="1" ht="15" customHeight="1">
      <c r="A392" s="84" t="s">
        <v>313</v>
      </c>
      <c r="B392" s="91" t="s">
        <v>56</v>
      </c>
      <c r="C392" s="87" t="s">
        <v>44</v>
      </c>
      <c r="D392" s="88">
        <v>18</v>
      </c>
      <c r="F392" s="85">
        <f>$F$119</f>
        <v>1194.94</v>
      </c>
      <c r="G392" s="86">
        <f>$G$119</f>
        <v>67.03</v>
      </c>
      <c r="H392" s="85">
        <f t="shared" ref="H392:H451" si="67">ROUND(D392*F392*1.2,2)</f>
        <v>25810.7</v>
      </c>
      <c r="I392" s="85">
        <f t="shared" ref="I392:I451" si="68">ROUND(D392*G392*1.2,2)</f>
        <v>1447.85</v>
      </c>
      <c r="J392" s="85">
        <f t="shared" ref="J392:J451" si="69">H392+I392</f>
        <v>27258.55</v>
      </c>
      <c r="K392" s="89"/>
      <c r="L392" s="90"/>
      <c r="N392" s="95"/>
    </row>
    <row r="393" spans="1:14" s="83" customFormat="1" ht="15" customHeight="1">
      <c r="A393" s="84" t="s">
        <v>314</v>
      </c>
      <c r="B393" s="91" t="s">
        <v>102</v>
      </c>
      <c r="C393" s="87" t="s">
        <v>44</v>
      </c>
      <c r="D393" s="88">
        <v>35</v>
      </c>
      <c r="F393" s="85">
        <f>$F$103</f>
        <v>1074.5999999999999</v>
      </c>
      <c r="G393" s="86">
        <f>$G$103</f>
        <v>67.03</v>
      </c>
      <c r="H393" s="85">
        <f t="shared" si="67"/>
        <v>45133.2</v>
      </c>
      <c r="I393" s="85">
        <f t="shared" si="68"/>
        <v>2815.26</v>
      </c>
      <c r="J393" s="85">
        <f t="shared" si="69"/>
        <v>47948.46</v>
      </c>
      <c r="K393" s="89"/>
      <c r="L393" s="90"/>
      <c r="N393" s="95"/>
    </row>
    <row r="394" spans="1:14" s="83" customFormat="1" ht="15" customHeight="1">
      <c r="A394" s="84" t="s">
        <v>315</v>
      </c>
      <c r="B394" s="70" t="s">
        <v>373</v>
      </c>
      <c r="C394" s="87" t="s">
        <v>45</v>
      </c>
      <c r="D394" s="88">
        <v>248</v>
      </c>
      <c r="F394" s="85">
        <f>$F$312</f>
        <v>12.31</v>
      </c>
      <c r="G394" s="86">
        <f>$G$312</f>
        <v>3.69</v>
      </c>
      <c r="H394" s="85">
        <f t="shared" si="67"/>
        <v>3663.46</v>
      </c>
      <c r="I394" s="85">
        <f t="shared" si="68"/>
        <v>1098.1400000000001</v>
      </c>
      <c r="J394" s="85">
        <f t="shared" si="69"/>
        <v>4761.6000000000004</v>
      </c>
      <c r="K394" s="89"/>
      <c r="L394" s="90"/>
      <c r="N394" s="95"/>
    </row>
    <row r="395" spans="1:14" s="83" customFormat="1" ht="15" customHeight="1">
      <c r="A395" s="84" t="s">
        <v>316</v>
      </c>
      <c r="B395" s="91" t="s">
        <v>39</v>
      </c>
      <c r="C395" s="87" t="s">
        <v>45</v>
      </c>
      <c r="D395" s="88">
        <v>35</v>
      </c>
      <c r="F395" s="85">
        <f>$F$11</f>
        <v>17.25</v>
      </c>
      <c r="G395" s="86">
        <f>$G$11</f>
        <v>5.18</v>
      </c>
      <c r="H395" s="85">
        <f t="shared" si="67"/>
        <v>724.5</v>
      </c>
      <c r="I395" s="85">
        <f t="shared" si="68"/>
        <v>217.56</v>
      </c>
      <c r="J395" s="85">
        <f t="shared" si="69"/>
        <v>942.06</v>
      </c>
      <c r="K395" s="89"/>
      <c r="L395" s="90">
        <f>$L$361</f>
        <v>2510</v>
      </c>
      <c r="N395" s="95"/>
    </row>
    <row r="396" spans="1:14" s="39" customFormat="1" ht="90" customHeight="1">
      <c r="A396" s="84" t="s">
        <v>317</v>
      </c>
      <c r="B396" s="92" t="s">
        <v>357</v>
      </c>
      <c r="C396" s="78" t="s">
        <v>45</v>
      </c>
      <c r="D396" s="77">
        <v>10</v>
      </c>
      <c r="F396" s="93">
        <v>3916.98</v>
      </c>
      <c r="G396" s="94">
        <f>G314</f>
        <v>402.2</v>
      </c>
      <c r="H396" s="93">
        <f t="shared" si="67"/>
        <v>47003.76</v>
      </c>
      <c r="I396" s="93">
        <f t="shared" si="68"/>
        <v>4826.3999999999996</v>
      </c>
      <c r="J396" s="93">
        <f t="shared" si="69"/>
        <v>51830.16</v>
      </c>
      <c r="K396" s="89"/>
      <c r="L396" s="90"/>
      <c r="N396" s="97"/>
    </row>
    <row r="397" spans="1:14" s="83" customFormat="1" ht="15" customHeight="1">
      <c r="A397" s="84" t="s">
        <v>318</v>
      </c>
      <c r="B397" s="91" t="s">
        <v>358</v>
      </c>
      <c r="C397" s="87" t="s">
        <v>50</v>
      </c>
      <c r="D397" s="88">
        <v>10</v>
      </c>
      <c r="F397" s="85">
        <v>78.66</v>
      </c>
      <c r="G397" s="86">
        <f>ROUND(F397*0.3,2)</f>
        <v>23.6</v>
      </c>
      <c r="H397" s="85">
        <f t="shared" si="67"/>
        <v>943.92</v>
      </c>
      <c r="I397" s="85">
        <f t="shared" si="68"/>
        <v>283.2</v>
      </c>
      <c r="J397" s="85">
        <f t="shared" si="69"/>
        <v>1227.1199999999999</v>
      </c>
      <c r="K397" s="89"/>
      <c r="L397" s="90">
        <v>94975</v>
      </c>
      <c r="N397" s="95"/>
    </row>
    <row r="398" spans="1:14" s="83" customFormat="1" ht="37.5" customHeight="1">
      <c r="A398" s="84" t="s">
        <v>319</v>
      </c>
      <c r="B398" s="58" t="s">
        <v>361</v>
      </c>
      <c r="C398" s="87" t="s">
        <v>50</v>
      </c>
      <c r="D398" s="88">
        <v>10</v>
      </c>
      <c r="F398" s="85"/>
      <c r="G398" s="86">
        <v>177.84</v>
      </c>
      <c r="H398" s="85">
        <f t="shared" si="67"/>
        <v>0</v>
      </c>
      <c r="I398" s="85">
        <f t="shared" si="68"/>
        <v>2134.08</v>
      </c>
      <c r="J398" s="85">
        <f t="shared" si="69"/>
        <v>2134.08</v>
      </c>
      <c r="K398" s="89"/>
      <c r="L398" s="60" t="s">
        <v>470</v>
      </c>
      <c r="N398" s="95"/>
    </row>
    <row r="399" spans="1:14" s="83" customFormat="1" ht="15" customHeight="1">
      <c r="A399" s="84" t="s">
        <v>320</v>
      </c>
      <c r="B399" s="91" t="s">
        <v>360</v>
      </c>
      <c r="C399" s="87" t="s">
        <v>50</v>
      </c>
      <c r="D399" s="88">
        <v>10</v>
      </c>
      <c r="F399" s="85">
        <v>81.42</v>
      </c>
      <c r="G399" s="86">
        <f t="shared" ref="G399" si="70">ROUND(F399*0.3,2)</f>
        <v>24.43</v>
      </c>
      <c r="H399" s="85">
        <f t="shared" si="67"/>
        <v>977.04</v>
      </c>
      <c r="I399" s="85">
        <f t="shared" si="68"/>
        <v>293.16000000000003</v>
      </c>
      <c r="J399" s="85">
        <f t="shared" si="69"/>
        <v>1270.2</v>
      </c>
      <c r="K399" s="89"/>
      <c r="L399" s="90" t="s">
        <v>469</v>
      </c>
      <c r="N399" s="95"/>
    </row>
    <row r="400" spans="1:14" s="83" customFormat="1" ht="30" customHeight="1">
      <c r="A400" s="84" t="s">
        <v>321</v>
      </c>
      <c r="B400" s="58" t="s">
        <v>349</v>
      </c>
      <c r="C400" s="87" t="s">
        <v>46</v>
      </c>
      <c r="D400" s="88">
        <v>53</v>
      </c>
      <c r="F400" s="85"/>
      <c r="G400" s="86">
        <f>$G$365</f>
        <v>24.57</v>
      </c>
      <c r="H400" s="85">
        <f t="shared" si="67"/>
        <v>0</v>
      </c>
      <c r="I400" s="85">
        <f t="shared" si="68"/>
        <v>1562.65</v>
      </c>
      <c r="J400" s="85">
        <f t="shared" si="69"/>
        <v>1562.65</v>
      </c>
      <c r="K400" s="89"/>
      <c r="L400" s="60" t="str">
        <f>$L$352</f>
        <v>93358, 93382, 98504</v>
      </c>
      <c r="N400" s="95"/>
    </row>
    <row r="401" spans="1:14" s="83" customFormat="1" ht="15" customHeight="1">
      <c r="A401" s="84" t="s">
        <v>322</v>
      </c>
      <c r="B401" s="91" t="s">
        <v>351</v>
      </c>
      <c r="C401" s="87" t="s">
        <v>46</v>
      </c>
      <c r="D401" s="88">
        <v>155</v>
      </c>
      <c r="F401" s="85">
        <f>$F$366</f>
        <v>8.6999999999999993</v>
      </c>
      <c r="G401" s="86">
        <f>$G$366</f>
        <v>2.61</v>
      </c>
      <c r="H401" s="85">
        <f t="shared" si="67"/>
        <v>1618.2</v>
      </c>
      <c r="I401" s="85">
        <f t="shared" si="68"/>
        <v>485.46</v>
      </c>
      <c r="J401" s="85">
        <f t="shared" si="69"/>
        <v>2103.66</v>
      </c>
      <c r="K401" s="89"/>
      <c r="L401" s="90">
        <f>$L$366</f>
        <v>995</v>
      </c>
      <c r="N401" s="95"/>
    </row>
    <row r="402" spans="1:14" s="83" customFormat="1" ht="15" customHeight="1">
      <c r="A402" s="84" t="s">
        <v>323</v>
      </c>
      <c r="B402" s="91" t="s">
        <v>352</v>
      </c>
      <c r="C402" s="87" t="s">
        <v>46</v>
      </c>
      <c r="D402" s="88">
        <v>150</v>
      </c>
      <c r="F402" s="85">
        <f>$F$367</f>
        <v>8.6999999999999993</v>
      </c>
      <c r="G402" s="86">
        <f>$G$367</f>
        <v>2.61</v>
      </c>
      <c r="H402" s="85">
        <f t="shared" si="67"/>
        <v>1566</v>
      </c>
      <c r="I402" s="85">
        <f t="shared" si="68"/>
        <v>469.8</v>
      </c>
      <c r="J402" s="85">
        <f t="shared" si="69"/>
        <v>2035.8</v>
      </c>
      <c r="K402" s="89"/>
      <c r="L402" s="90">
        <f>$L$367</f>
        <v>995</v>
      </c>
      <c r="N402" s="95"/>
    </row>
    <row r="403" spans="1:14" s="83" customFormat="1" ht="15" customHeight="1">
      <c r="A403" s="84" t="s">
        <v>324</v>
      </c>
      <c r="B403" s="91" t="s">
        <v>353</v>
      </c>
      <c r="C403" s="87" t="s">
        <v>46</v>
      </c>
      <c r="D403" s="88">
        <v>135</v>
      </c>
      <c r="F403" s="85">
        <v>8.6999999999999993</v>
      </c>
      <c r="G403" s="86">
        <f>ROUND(F403*0.3,2)</f>
        <v>2.61</v>
      </c>
      <c r="H403" s="85">
        <f t="shared" si="67"/>
        <v>1409.4</v>
      </c>
      <c r="I403" s="85">
        <f t="shared" si="68"/>
        <v>422.82</v>
      </c>
      <c r="J403" s="85">
        <f t="shared" si="69"/>
        <v>1832.22</v>
      </c>
      <c r="K403" s="89"/>
      <c r="L403" s="90">
        <v>995</v>
      </c>
      <c r="N403" s="95"/>
    </row>
    <row r="404" spans="1:14" s="83" customFormat="1" ht="15" customHeight="1">
      <c r="A404" s="84" t="s">
        <v>325</v>
      </c>
      <c r="B404" s="91" t="s">
        <v>354</v>
      </c>
      <c r="C404" s="87" t="s">
        <v>46</v>
      </c>
      <c r="D404" s="88">
        <v>130</v>
      </c>
      <c r="F404" s="85">
        <v>8.6999999999999993</v>
      </c>
      <c r="G404" s="86">
        <f t="shared" ref="G404:G405" si="71">ROUND(F404*0.3,2)</f>
        <v>2.61</v>
      </c>
      <c r="H404" s="85">
        <f t="shared" si="67"/>
        <v>1357.2</v>
      </c>
      <c r="I404" s="85">
        <f t="shared" si="68"/>
        <v>407.16</v>
      </c>
      <c r="J404" s="85">
        <f t="shared" si="69"/>
        <v>1764.3600000000001</v>
      </c>
      <c r="K404" s="89"/>
      <c r="L404" s="90">
        <v>995</v>
      </c>
      <c r="N404" s="95"/>
    </row>
    <row r="405" spans="1:14" s="83" customFormat="1" ht="15" customHeight="1">
      <c r="A405" s="84" t="s">
        <v>326</v>
      </c>
      <c r="B405" s="91" t="s">
        <v>355</v>
      </c>
      <c r="C405" s="87" t="s">
        <v>46</v>
      </c>
      <c r="D405" s="88">
        <v>155</v>
      </c>
      <c r="F405" s="85">
        <v>8.6999999999999993</v>
      </c>
      <c r="G405" s="86">
        <f t="shared" si="71"/>
        <v>2.61</v>
      </c>
      <c r="H405" s="85">
        <f t="shared" si="67"/>
        <v>1618.2</v>
      </c>
      <c r="I405" s="85">
        <f t="shared" si="68"/>
        <v>485.46</v>
      </c>
      <c r="J405" s="85">
        <f t="shared" si="69"/>
        <v>2103.66</v>
      </c>
      <c r="K405" s="89"/>
      <c r="L405" s="90">
        <v>995</v>
      </c>
      <c r="N405" s="95"/>
    </row>
    <row r="406" spans="1:14" s="83" customFormat="1" ht="15" customHeight="1">
      <c r="A406" s="84" t="s">
        <v>327</v>
      </c>
      <c r="B406" s="91" t="s">
        <v>53</v>
      </c>
      <c r="C406" s="88" t="s">
        <v>46</v>
      </c>
      <c r="D406" s="88">
        <v>819</v>
      </c>
      <c r="F406" s="85">
        <f>$F$12</f>
        <v>1.81</v>
      </c>
      <c r="G406" s="86">
        <f>$G$12</f>
        <v>0.54</v>
      </c>
      <c r="H406" s="85">
        <f t="shared" si="67"/>
        <v>1778.87</v>
      </c>
      <c r="I406" s="85">
        <f t="shared" si="68"/>
        <v>530.71</v>
      </c>
      <c r="J406" s="85">
        <f t="shared" si="69"/>
        <v>2309.58</v>
      </c>
      <c r="K406" s="89"/>
      <c r="L406" s="79">
        <f>$L$12</f>
        <v>1022</v>
      </c>
      <c r="N406" s="95"/>
    </row>
    <row r="407" spans="1:14" s="83" customFormat="1" ht="15" customHeight="1">
      <c r="A407" s="84" t="s">
        <v>328</v>
      </c>
      <c r="B407" s="91" t="s">
        <v>54</v>
      </c>
      <c r="C407" s="78" t="s">
        <v>46</v>
      </c>
      <c r="D407" s="77">
        <v>819</v>
      </c>
      <c r="F407" s="85">
        <f>$F$13</f>
        <v>1.81</v>
      </c>
      <c r="G407" s="86">
        <f>$G$13</f>
        <v>0.54</v>
      </c>
      <c r="H407" s="85">
        <f t="shared" si="67"/>
        <v>1778.87</v>
      </c>
      <c r="I407" s="85">
        <f t="shared" si="68"/>
        <v>530.71</v>
      </c>
      <c r="J407" s="85">
        <f t="shared" si="69"/>
        <v>2309.58</v>
      </c>
      <c r="K407" s="89"/>
      <c r="L407" s="79">
        <f>$L$13</f>
        <v>1022</v>
      </c>
      <c r="N407" s="95"/>
    </row>
    <row r="408" spans="1:14" s="83" customFormat="1" ht="15" customHeight="1">
      <c r="A408" s="84" t="s">
        <v>329</v>
      </c>
      <c r="B408" s="91" t="s">
        <v>249</v>
      </c>
      <c r="C408" s="78" t="s">
        <v>46</v>
      </c>
      <c r="D408" s="77">
        <v>364</v>
      </c>
      <c r="F408" s="85">
        <f>$F$281</f>
        <v>1.81</v>
      </c>
      <c r="G408" s="86">
        <f>$G$281</f>
        <v>0.54</v>
      </c>
      <c r="H408" s="85">
        <f t="shared" si="67"/>
        <v>790.61</v>
      </c>
      <c r="I408" s="85">
        <f t="shared" si="68"/>
        <v>235.87</v>
      </c>
      <c r="J408" s="85">
        <f t="shared" si="69"/>
        <v>1026.48</v>
      </c>
      <c r="K408" s="89"/>
      <c r="L408" s="79">
        <f>$L$281</f>
        <v>1022</v>
      </c>
      <c r="N408" s="95"/>
    </row>
    <row r="409" spans="1:14" s="83" customFormat="1" ht="15" customHeight="1">
      <c r="A409" s="84" t="s">
        <v>330</v>
      </c>
      <c r="B409" s="91" t="s">
        <v>271</v>
      </c>
      <c r="C409" s="78" t="s">
        <v>46</v>
      </c>
      <c r="D409" s="77">
        <v>40</v>
      </c>
      <c r="F409" s="85">
        <f>$F$323</f>
        <v>8</v>
      </c>
      <c r="G409" s="86">
        <f>$G$323</f>
        <v>2.4</v>
      </c>
      <c r="H409" s="85">
        <f t="shared" si="67"/>
        <v>384</v>
      </c>
      <c r="I409" s="85">
        <f t="shared" si="68"/>
        <v>115.2</v>
      </c>
      <c r="J409" s="85">
        <f t="shared" si="69"/>
        <v>499.2</v>
      </c>
      <c r="K409" s="89"/>
      <c r="L409" s="79">
        <f>$L$323</f>
        <v>857</v>
      </c>
      <c r="N409" s="95"/>
    </row>
    <row r="410" spans="1:14" s="83" customFormat="1" ht="15" customHeight="1">
      <c r="A410" s="84" t="s">
        <v>331</v>
      </c>
      <c r="B410" s="91" t="s">
        <v>356</v>
      </c>
      <c r="C410" s="78" t="s">
        <v>45</v>
      </c>
      <c r="D410" s="77">
        <v>20</v>
      </c>
      <c r="F410" s="85">
        <f>$F$324</f>
        <v>3.71</v>
      </c>
      <c r="G410" s="86">
        <f>$G$324</f>
        <v>1.1100000000000001</v>
      </c>
      <c r="H410" s="85">
        <f t="shared" si="67"/>
        <v>89.04</v>
      </c>
      <c r="I410" s="85">
        <f t="shared" si="68"/>
        <v>26.64</v>
      </c>
      <c r="J410" s="85">
        <f t="shared" si="69"/>
        <v>115.68</v>
      </c>
      <c r="K410" s="89"/>
      <c r="L410" s="79"/>
      <c r="N410" s="95"/>
    </row>
    <row r="411" spans="1:14" s="83" customFormat="1" ht="30" customHeight="1">
      <c r="A411" s="84" t="s">
        <v>332</v>
      </c>
      <c r="B411" s="58" t="s">
        <v>272</v>
      </c>
      <c r="C411" s="78" t="s">
        <v>45</v>
      </c>
      <c r="D411" s="77">
        <v>20</v>
      </c>
      <c r="F411" s="85">
        <f>$F$325</f>
        <v>133.75</v>
      </c>
      <c r="G411" s="86">
        <f>$G$325</f>
        <v>40.130000000000003</v>
      </c>
      <c r="H411" s="85">
        <f t="shared" si="67"/>
        <v>3210</v>
      </c>
      <c r="I411" s="85">
        <f t="shared" si="68"/>
        <v>963.12</v>
      </c>
      <c r="J411" s="85">
        <f t="shared" si="69"/>
        <v>4173.12</v>
      </c>
      <c r="K411" s="89"/>
      <c r="L411" s="79">
        <f>$L$325</f>
        <v>39445</v>
      </c>
      <c r="N411" s="95"/>
    </row>
    <row r="412" spans="1:14" s="83" customFormat="1" ht="15" customHeight="1">
      <c r="A412" s="84" t="s">
        <v>333</v>
      </c>
      <c r="B412" s="58" t="s">
        <v>273</v>
      </c>
      <c r="C412" s="78" t="s">
        <v>44</v>
      </c>
      <c r="D412" s="77">
        <v>7</v>
      </c>
      <c r="F412" s="85">
        <f>$F$326</f>
        <v>153.66</v>
      </c>
      <c r="G412" s="86">
        <f>$G$326</f>
        <v>46.1</v>
      </c>
      <c r="H412" s="85">
        <f t="shared" si="67"/>
        <v>1290.74</v>
      </c>
      <c r="I412" s="85">
        <f t="shared" si="68"/>
        <v>387.24</v>
      </c>
      <c r="J412" s="85">
        <f t="shared" si="69"/>
        <v>1677.98</v>
      </c>
      <c r="K412" s="89"/>
      <c r="L412" s="79">
        <f>$L$326</f>
        <v>39809</v>
      </c>
      <c r="N412" s="95"/>
    </row>
    <row r="413" spans="1:14" s="83" customFormat="1" ht="15" customHeight="1">
      <c r="A413" s="84" t="s">
        <v>334</v>
      </c>
      <c r="B413" s="58" t="s">
        <v>388</v>
      </c>
      <c r="C413" s="78" t="s">
        <v>44</v>
      </c>
      <c r="D413" s="77">
        <v>1</v>
      </c>
      <c r="F413" s="85">
        <v>55.66</v>
      </c>
      <c r="G413" s="86">
        <f>ROUND(F413*0.3,2)</f>
        <v>16.7</v>
      </c>
      <c r="H413" s="85">
        <f t="shared" si="67"/>
        <v>66.790000000000006</v>
      </c>
      <c r="I413" s="85">
        <f t="shared" si="68"/>
        <v>20.04</v>
      </c>
      <c r="J413" s="85">
        <f t="shared" si="69"/>
        <v>86.830000000000013</v>
      </c>
      <c r="K413" s="89"/>
      <c r="L413" s="79">
        <v>39808</v>
      </c>
      <c r="N413" s="95"/>
    </row>
    <row r="414" spans="1:14" s="83" customFormat="1" ht="15" customHeight="1">
      <c r="A414" s="84" t="s">
        <v>431</v>
      </c>
      <c r="B414" s="58" t="s">
        <v>363</v>
      </c>
      <c r="C414" s="78" t="s">
        <v>45</v>
      </c>
      <c r="D414" s="77">
        <v>22</v>
      </c>
      <c r="F414" s="85">
        <f>$F$327</f>
        <v>164.23</v>
      </c>
      <c r="G414" s="86">
        <f>$G$327</f>
        <v>49.27</v>
      </c>
      <c r="H414" s="85">
        <f t="shared" si="67"/>
        <v>4335.67</v>
      </c>
      <c r="I414" s="85">
        <f t="shared" si="68"/>
        <v>1300.73</v>
      </c>
      <c r="J414" s="85">
        <f t="shared" si="69"/>
        <v>5636.4</v>
      </c>
      <c r="K414" s="89"/>
      <c r="L414" s="79"/>
      <c r="N414" s="95"/>
    </row>
    <row r="415" spans="1:14" s="83" customFormat="1" ht="30" customHeight="1">
      <c r="A415" s="84" t="s">
        <v>432</v>
      </c>
      <c r="B415" s="58" t="s">
        <v>335</v>
      </c>
      <c r="C415" s="78" t="s">
        <v>44</v>
      </c>
      <c r="D415" s="77">
        <v>8</v>
      </c>
      <c r="F415" s="85">
        <f>$F$328</f>
        <v>1240.06</v>
      </c>
      <c r="G415" s="86">
        <f>$G$328</f>
        <v>372.02</v>
      </c>
      <c r="H415" s="85">
        <f t="shared" si="67"/>
        <v>11904.58</v>
      </c>
      <c r="I415" s="85">
        <f t="shared" si="68"/>
        <v>3571.39</v>
      </c>
      <c r="J415" s="85">
        <f t="shared" si="69"/>
        <v>15475.97</v>
      </c>
      <c r="K415" s="89"/>
      <c r="L415" s="79"/>
      <c r="N415" s="95"/>
    </row>
    <row r="416" spans="1:14" s="83" customFormat="1" ht="15" customHeight="1">
      <c r="A416" s="84" t="s">
        <v>433</v>
      </c>
      <c r="B416" s="71" t="s">
        <v>393</v>
      </c>
      <c r="C416" s="78" t="s">
        <v>45</v>
      </c>
      <c r="D416" s="77">
        <v>7</v>
      </c>
      <c r="F416" s="85">
        <v>192.5</v>
      </c>
      <c r="G416" s="86">
        <f>ROUND(F416*0.3,2)</f>
        <v>57.75</v>
      </c>
      <c r="H416" s="85">
        <f t="shared" si="67"/>
        <v>1617</v>
      </c>
      <c r="I416" s="85">
        <f t="shared" si="68"/>
        <v>485.1</v>
      </c>
      <c r="J416" s="85">
        <f t="shared" si="69"/>
        <v>2102.1</v>
      </c>
      <c r="K416" s="89"/>
      <c r="L416" s="79">
        <v>13369</v>
      </c>
      <c r="N416" s="95"/>
    </row>
    <row r="417" spans="1:14" s="83" customFormat="1" ht="15" customHeight="1">
      <c r="A417" s="84" t="s">
        <v>434</v>
      </c>
      <c r="B417" s="71" t="s">
        <v>397</v>
      </c>
      <c r="C417" s="78" t="s">
        <v>45</v>
      </c>
      <c r="D417" s="77">
        <v>1</v>
      </c>
      <c r="F417" s="85">
        <v>52.71</v>
      </c>
      <c r="G417" s="86">
        <f t="shared" ref="G417:G420" si="72">ROUND(F417*0.3,2)</f>
        <v>15.81</v>
      </c>
      <c r="H417" s="85">
        <f t="shared" si="67"/>
        <v>63.25</v>
      </c>
      <c r="I417" s="85">
        <f t="shared" si="68"/>
        <v>18.97</v>
      </c>
      <c r="J417" s="85">
        <f t="shared" si="69"/>
        <v>82.22</v>
      </c>
      <c r="K417" s="89"/>
      <c r="L417" s="79">
        <v>13374</v>
      </c>
      <c r="N417" s="95"/>
    </row>
    <row r="418" spans="1:14" s="83" customFormat="1" ht="15" customHeight="1">
      <c r="A418" s="84" t="s">
        <v>435</v>
      </c>
      <c r="B418" s="58" t="s">
        <v>394</v>
      </c>
      <c r="C418" s="78" t="s">
        <v>45</v>
      </c>
      <c r="D418" s="77">
        <v>22</v>
      </c>
      <c r="F418" s="85">
        <v>37.200000000000003</v>
      </c>
      <c r="G418" s="86">
        <f t="shared" si="72"/>
        <v>11.16</v>
      </c>
      <c r="H418" s="85">
        <f t="shared" si="67"/>
        <v>982.08</v>
      </c>
      <c r="I418" s="85">
        <f t="shared" si="68"/>
        <v>294.62</v>
      </c>
      <c r="J418" s="85">
        <f t="shared" si="69"/>
        <v>1276.7</v>
      </c>
      <c r="K418" s="89"/>
      <c r="L418" s="79">
        <v>3295</v>
      </c>
      <c r="N418" s="95"/>
    </row>
    <row r="419" spans="1:14" s="83" customFormat="1" ht="15" customHeight="1">
      <c r="A419" s="84" t="s">
        <v>436</v>
      </c>
      <c r="B419" s="58" t="s">
        <v>395</v>
      </c>
      <c r="C419" s="78" t="s">
        <v>45</v>
      </c>
      <c r="D419" s="77">
        <v>22</v>
      </c>
      <c r="F419" s="85">
        <v>12.88</v>
      </c>
      <c r="G419" s="86">
        <f t="shared" si="72"/>
        <v>3.86</v>
      </c>
      <c r="H419" s="85">
        <f t="shared" si="67"/>
        <v>340.03</v>
      </c>
      <c r="I419" s="85">
        <f t="shared" si="68"/>
        <v>101.9</v>
      </c>
      <c r="J419" s="85">
        <f t="shared" si="69"/>
        <v>441.92999999999995</v>
      </c>
      <c r="K419" s="89"/>
      <c r="L419" s="79">
        <v>34686</v>
      </c>
      <c r="N419" s="95"/>
    </row>
    <row r="420" spans="1:14" s="83" customFormat="1" ht="15" customHeight="1">
      <c r="A420" s="84" t="s">
        <v>437</v>
      </c>
      <c r="B420" s="58" t="s">
        <v>396</v>
      </c>
      <c r="C420" s="78" t="s">
        <v>45</v>
      </c>
      <c r="D420" s="77">
        <v>44</v>
      </c>
      <c r="F420" s="85">
        <v>8.68</v>
      </c>
      <c r="G420" s="86">
        <f t="shared" si="72"/>
        <v>2.6</v>
      </c>
      <c r="H420" s="85">
        <f t="shared" si="67"/>
        <v>458.3</v>
      </c>
      <c r="I420" s="85">
        <f t="shared" si="68"/>
        <v>137.28</v>
      </c>
      <c r="J420" s="85">
        <f t="shared" si="69"/>
        <v>595.58000000000004</v>
      </c>
      <c r="K420" s="89"/>
      <c r="L420" s="79">
        <v>34653</v>
      </c>
      <c r="N420" s="95"/>
    </row>
    <row r="421" spans="1:14" s="83" customFormat="1" ht="15" customHeight="1">
      <c r="A421" s="84" t="s">
        <v>438</v>
      </c>
      <c r="B421" s="91" t="s">
        <v>366</v>
      </c>
      <c r="C421" s="78" t="s">
        <v>45</v>
      </c>
      <c r="D421" s="77">
        <v>22</v>
      </c>
      <c r="F421" s="85">
        <f>$F$331</f>
        <v>214.88</v>
      </c>
      <c r="G421" s="86">
        <f>$G$331</f>
        <v>64.459999999999994</v>
      </c>
      <c r="H421" s="85">
        <f t="shared" si="67"/>
        <v>5672.83</v>
      </c>
      <c r="I421" s="85">
        <f t="shared" si="68"/>
        <v>1701.74</v>
      </c>
      <c r="J421" s="85">
        <f t="shared" si="69"/>
        <v>7374.57</v>
      </c>
      <c r="K421" s="89"/>
      <c r="L421" s="79">
        <f>$L$331</f>
        <v>1614</v>
      </c>
      <c r="N421" s="95"/>
    </row>
    <row r="422" spans="1:14" s="83" customFormat="1" ht="15" customHeight="1">
      <c r="A422" s="84" t="s">
        <v>439</v>
      </c>
      <c r="B422" s="91" t="s">
        <v>367</v>
      </c>
      <c r="C422" s="78" t="s">
        <v>44</v>
      </c>
      <c r="D422" s="77">
        <v>22</v>
      </c>
      <c r="F422" s="85">
        <f>$F$333</f>
        <v>27.12</v>
      </c>
      <c r="G422" s="86">
        <f>$G$333</f>
        <v>8.14</v>
      </c>
      <c r="H422" s="85">
        <f t="shared" si="67"/>
        <v>715.97</v>
      </c>
      <c r="I422" s="85">
        <f t="shared" si="68"/>
        <v>214.9</v>
      </c>
      <c r="J422" s="85">
        <f t="shared" si="69"/>
        <v>930.87</v>
      </c>
      <c r="K422" s="89"/>
      <c r="L422" s="79" t="str">
        <f>$L$333</f>
        <v>2510, 39380</v>
      </c>
      <c r="N422" s="95"/>
    </row>
    <row r="423" spans="1:14" s="83" customFormat="1" ht="15" customHeight="1">
      <c r="A423" s="84" t="s">
        <v>440</v>
      </c>
      <c r="B423" s="58" t="s">
        <v>392</v>
      </c>
      <c r="C423" s="78" t="s">
        <v>45</v>
      </c>
      <c r="D423" s="77">
        <v>8</v>
      </c>
      <c r="F423" s="85">
        <v>5.74</v>
      </c>
      <c r="G423" s="86">
        <f>ROUND(F423*0.3,2)</f>
        <v>1.72</v>
      </c>
      <c r="H423" s="85">
        <f t="shared" si="67"/>
        <v>55.1</v>
      </c>
      <c r="I423" s="85">
        <f t="shared" si="68"/>
        <v>16.510000000000002</v>
      </c>
      <c r="J423" s="85">
        <f t="shared" si="69"/>
        <v>71.61</v>
      </c>
      <c r="K423" s="89"/>
      <c r="L423" s="79">
        <v>1049</v>
      </c>
      <c r="N423" s="95"/>
    </row>
    <row r="424" spans="1:14" s="83" customFormat="1" ht="15" customHeight="1">
      <c r="A424" s="84" t="s">
        <v>441</v>
      </c>
      <c r="B424" s="58" t="s">
        <v>389</v>
      </c>
      <c r="C424" s="78" t="s">
        <v>46</v>
      </c>
      <c r="D424" s="77">
        <v>24</v>
      </c>
      <c r="F424" s="85">
        <v>5.61</v>
      </c>
      <c r="G424" s="86">
        <f t="shared" ref="G424:G435" si="73">ROUND(F424*0.3,2)</f>
        <v>1.68</v>
      </c>
      <c r="H424" s="85">
        <f t="shared" si="67"/>
        <v>161.57</v>
      </c>
      <c r="I424" s="85">
        <f t="shared" si="68"/>
        <v>48.38</v>
      </c>
      <c r="J424" s="85">
        <f t="shared" si="69"/>
        <v>209.95</v>
      </c>
      <c r="K424" s="89"/>
      <c r="L424" s="79">
        <v>2680</v>
      </c>
      <c r="N424" s="95"/>
    </row>
    <row r="425" spans="1:14" s="83" customFormat="1" ht="15" customHeight="1">
      <c r="A425" s="84" t="s">
        <v>442</v>
      </c>
      <c r="B425" s="58" t="s">
        <v>390</v>
      </c>
      <c r="C425" s="78" t="s">
        <v>45</v>
      </c>
      <c r="D425" s="77">
        <v>8</v>
      </c>
      <c r="F425" s="85">
        <v>6.94</v>
      </c>
      <c r="G425" s="86">
        <f t="shared" si="73"/>
        <v>2.08</v>
      </c>
      <c r="H425" s="85">
        <f t="shared" si="67"/>
        <v>66.62</v>
      </c>
      <c r="I425" s="85">
        <f t="shared" si="68"/>
        <v>19.97</v>
      </c>
      <c r="J425" s="85">
        <f t="shared" si="69"/>
        <v>86.59</v>
      </c>
      <c r="K425" s="89"/>
      <c r="L425" s="79">
        <v>12033</v>
      </c>
      <c r="N425" s="95"/>
    </row>
    <row r="426" spans="1:14" s="83" customFormat="1" ht="15" customHeight="1">
      <c r="A426" s="84" t="s">
        <v>443</v>
      </c>
      <c r="B426" s="58" t="s">
        <v>391</v>
      </c>
      <c r="C426" s="78" t="s">
        <v>45</v>
      </c>
      <c r="D426" s="77">
        <v>8</v>
      </c>
      <c r="F426" s="85">
        <v>5.61</v>
      </c>
      <c r="G426" s="86">
        <f t="shared" si="73"/>
        <v>1.68</v>
      </c>
      <c r="H426" s="85">
        <f t="shared" si="67"/>
        <v>53.86</v>
      </c>
      <c r="I426" s="85">
        <f t="shared" si="68"/>
        <v>16.13</v>
      </c>
      <c r="J426" s="85">
        <f t="shared" si="69"/>
        <v>69.989999999999995</v>
      </c>
      <c r="K426" s="89"/>
      <c r="L426" s="79">
        <v>2680</v>
      </c>
      <c r="N426" s="95"/>
    </row>
    <row r="427" spans="1:14" s="83" customFormat="1" ht="15" customHeight="1">
      <c r="A427" s="84" t="s">
        <v>444</v>
      </c>
      <c r="B427" s="58" t="s">
        <v>384</v>
      </c>
      <c r="C427" s="78" t="s">
        <v>44</v>
      </c>
      <c r="D427" s="77">
        <v>16</v>
      </c>
      <c r="F427" s="85">
        <v>2.52</v>
      </c>
      <c r="G427" s="86">
        <f t="shared" si="73"/>
        <v>0.76</v>
      </c>
      <c r="H427" s="85">
        <f t="shared" si="67"/>
        <v>48.38</v>
      </c>
      <c r="I427" s="85">
        <f t="shared" si="68"/>
        <v>14.59</v>
      </c>
      <c r="J427" s="85">
        <f t="shared" si="69"/>
        <v>62.97</v>
      </c>
      <c r="K427" s="89"/>
      <c r="L427" s="79" t="s">
        <v>385</v>
      </c>
      <c r="N427" s="95"/>
    </row>
    <row r="428" spans="1:14" s="83" customFormat="1" ht="15" customHeight="1">
      <c r="A428" s="84" t="s">
        <v>445</v>
      </c>
      <c r="B428" s="58" t="s">
        <v>376</v>
      </c>
      <c r="C428" s="78" t="s">
        <v>46</v>
      </c>
      <c r="D428" s="77">
        <v>4</v>
      </c>
      <c r="F428" s="85">
        <v>12.37</v>
      </c>
      <c r="G428" s="86">
        <f t="shared" si="73"/>
        <v>3.71</v>
      </c>
      <c r="H428" s="85">
        <f t="shared" si="67"/>
        <v>59.38</v>
      </c>
      <c r="I428" s="85">
        <f t="shared" si="68"/>
        <v>17.809999999999999</v>
      </c>
      <c r="J428" s="85">
        <f t="shared" si="69"/>
        <v>77.19</v>
      </c>
      <c r="K428" s="89"/>
      <c r="L428" s="79">
        <v>7700</v>
      </c>
      <c r="N428" s="95"/>
    </row>
    <row r="429" spans="1:14" s="83" customFormat="1" ht="15" customHeight="1">
      <c r="A429" s="84" t="s">
        <v>446</v>
      </c>
      <c r="B429" s="58" t="s">
        <v>377</v>
      </c>
      <c r="C429" s="78" t="s">
        <v>45</v>
      </c>
      <c r="D429" s="77">
        <v>1</v>
      </c>
      <c r="F429" s="85">
        <v>15.38</v>
      </c>
      <c r="G429" s="86">
        <f t="shared" si="73"/>
        <v>4.6100000000000003</v>
      </c>
      <c r="H429" s="85">
        <f t="shared" si="67"/>
        <v>18.46</v>
      </c>
      <c r="I429" s="85">
        <f t="shared" si="68"/>
        <v>5.53</v>
      </c>
      <c r="J429" s="85">
        <f t="shared" si="69"/>
        <v>23.990000000000002</v>
      </c>
      <c r="K429" s="89"/>
      <c r="L429" s="79">
        <v>1804</v>
      </c>
      <c r="N429" s="95"/>
    </row>
    <row r="430" spans="1:14" s="83" customFormat="1" ht="15" customHeight="1">
      <c r="A430" s="84" t="s">
        <v>447</v>
      </c>
      <c r="B430" s="58" t="s">
        <v>378</v>
      </c>
      <c r="C430" s="78" t="s">
        <v>45</v>
      </c>
      <c r="D430" s="77">
        <v>2</v>
      </c>
      <c r="F430" s="85">
        <v>5.76</v>
      </c>
      <c r="G430" s="86">
        <f t="shared" si="73"/>
        <v>1.73</v>
      </c>
      <c r="H430" s="85">
        <f t="shared" si="67"/>
        <v>13.82</v>
      </c>
      <c r="I430" s="85">
        <f t="shared" si="68"/>
        <v>4.1500000000000004</v>
      </c>
      <c r="J430" s="85">
        <f t="shared" si="69"/>
        <v>17.97</v>
      </c>
      <c r="K430" s="89"/>
      <c r="L430" s="79">
        <v>3909</v>
      </c>
      <c r="N430" s="95"/>
    </row>
    <row r="431" spans="1:14" s="83" customFormat="1" ht="15" customHeight="1">
      <c r="A431" s="84" t="s">
        <v>448</v>
      </c>
      <c r="B431" s="58" t="s">
        <v>379</v>
      </c>
      <c r="C431" s="78" t="s">
        <v>44</v>
      </c>
      <c r="D431" s="77">
        <v>1</v>
      </c>
      <c r="F431" s="85">
        <v>1.1200000000000001</v>
      </c>
      <c r="G431" s="86">
        <f t="shared" si="73"/>
        <v>0.34</v>
      </c>
      <c r="H431" s="85">
        <f t="shared" si="67"/>
        <v>1.34</v>
      </c>
      <c r="I431" s="85">
        <f t="shared" si="68"/>
        <v>0.41</v>
      </c>
      <c r="J431" s="85">
        <f t="shared" si="69"/>
        <v>1.75</v>
      </c>
      <c r="K431" s="89"/>
      <c r="L431" s="79" t="s">
        <v>380</v>
      </c>
      <c r="N431" s="95"/>
    </row>
    <row r="432" spans="1:14" s="83" customFormat="1" ht="15" customHeight="1">
      <c r="A432" s="84" t="s">
        <v>449</v>
      </c>
      <c r="B432" s="58" t="s">
        <v>381</v>
      </c>
      <c r="C432" s="78" t="s">
        <v>46</v>
      </c>
      <c r="D432" s="77">
        <v>4</v>
      </c>
      <c r="F432" s="85">
        <v>26.9</v>
      </c>
      <c r="G432" s="86">
        <f t="shared" si="73"/>
        <v>8.07</v>
      </c>
      <c r="H432" s="85">
        <f t="shared" si="67"/>
        <v>129.12</v>
      </c>
      <c r="I432" s="85">
        <f t="shared" si="68"/>
        <v>38.74</v>
      </c>
      <c r="J432" s="85">
        <f t="shared" si="69"/>
        <v>167.86</v>
      </c>
      <c r="K432" s="89"/>
      <c r="L432" s="79">
        <v>7697</v>
      </c>
      <c r="N432" s="95"/>
    </row>
    <row r="433" spans="1:14" s="83" customFormat="1" ht="15" customHeight="1">
      <c r="A433" s="84" t="s">
        <v>450</v>
      </c>
      <c r="B433" s="58" t="s">
        <v>382</v>
      </c>
      <c r="C433" s="78" t="s">
        <v>45</v>
      </c>
      <c r="D433" s="77">
        <v>2</v>
      </c>
      <c r="F433" s="85">
        <v>52.05</v>
      </c>
      <c r="G433" s="86">
        <f t="shared" si="73"/>
        <v>15.62</v>
      </c>
      <c r="H433" s="85">
        <f t="shared" si="67"/>
        <v>124.92</v>
      </c>
      <c r="I433" s="85">
        <f t="shared" si="68"/>
        <v>37.49</v>
      </c>
      <c r="J433" s="85">
        <f t="shared" si="69"/>
        <v>162.41</v>
      </c>
      <c r="K433" s="89"/>
      <c r="L433" s="79">
        <v>1809</v>
      </c>
      <c r="N433" s="95"/>
    </row>
    <row r="434" spans="1:14" s="83" customFormat="1" ht="15" customHeight="1">
      <c r="A434" s="84" t="s">
        <v>451</v>
      </c>
      <c r="B434" s="58" t="s">
        <v>383</v>
      </c>
      <c r="C434" s="78" t="s">
        <v>45</v>
      </c>
      <c r="D434" s="77">
        <v>1</v>
      </c>
      <c r="F434" s="85">
        <v>16.04</v>
      </c>
      <c r="G434" s="86">
        <f t="shared" si="73"/>
        <v>4.8099999999999996</v>
      </c>
      <c r="H434" s="85">
        <f t="shared" si="67"/>
        <v>19.25</v>
      </c>
      <c r="I434" s="85">
        <f t="shared" si="68"/>
        <v>5.77</v>
      </c>
      <c r="J434" s="85">
        <f t="shared" si="69"/>
        <v>25.02</v>
      </c>
      <c r="K434" s="89"/>
      <c r="L434" s="79">
        <v>3939</v>
      </c>
      <c r="N434" s="95"/>
    </row>
    <row r="435" spans="1:14" s="83" customFormat="1" ht="15" customHeight="1">
      <c r="A435" s="84" t="s">
        <v>452</v>
      </c>
      <c r="B435" s="58" t="s">
        <v>386</v>
      </c>
      <c r="C435" s="78" t="s">
        <v>44</v>
      </c>
      <c r="D435" s="77">
        <v>1</v>
      </c>
      <c r="F435" s="85">
        <v>425.18</v>
      </c>
      <c r="G435" s="86">
        <f t="shared" si="73"/>
        <v>127.55</v>
      </c>
      <c r="H435" s="85">
        <f t="shared" si="67"/>
        <v>510.22</v>
      </c>
      <c r="I435" s="85">
        <f t="shared" si="68"/>
        <v>153.06</v>
      </c>
      <c r="J435" s="85">
        <f t="shared" si="69"/>
        <v>663.28</v>
      </c>
      <c r="K435" s="89"/>
      <c r="L435" s="79" t="s">
        <v>387</v>
      </c>
      <c r="N435" s="95"/>
    </row>
    <row r="436" spans="1:14" s="83" customFormat="1" ht="15" customHeight="1">
      <c r="A436" s="84" t="s">
        <v>453</v>
      </c>
      <c r="B436" s="91" t="s">
        <v>274</v>
      </c>
      <c r="C436" s="78" t="s">
        <v>44</v>
      </c>
      <c r="D436" s="77">
        <v>20</v>
      </c>
      <c r="F436" s="85">
        <f>$F$334</f>
        <v>45.87</v>
      </c>
      <c r="G436" s="86">
        <f>$G$334</f>
        <v>13.76</v>
      </c>
      <c r="H436" s="85">
        <f t="shared" si="67"/>
        <v>1100.8800000000001</v>
      </c>
      <c r="I436" s="85">
        <f t="shared" si="68"/>
        <v>330.24</v>
      </c>
      <c r="J436" s="85">
        <f t="shared" si="69"/>
        <v>1431.1200000000001</v>
      </c>
      <c r="K436" s="89"/>
      <c r="L436" s="79">
        <f>$L$334</f>
        <v>34641</v>
      </c>
      <c r="N436" s="95"/>
    </row>
    <row r="437" spans="1:14" s="83" customFormat="1" ht="15" customHeight="1">
      <c r="A437" s="84" t="s">
        <v>454</v>
      </c>
      <c r="B437" s="91" t="s">
        <v>286</v>
      </c>
      <c r="C437" s="78" t="s">
        <v>45</v>
      </c>
      <c r="D437" s="77">
        <v>20</v>
      </c>
      <c r="F437" s="85">
        <f>$F$335</f>
        <v>39.31</v>
      </c>
      <c r="G437" s="86">
        <f>$G$335</f>
        <v>11.79</v>
      </c>
      <c r="H437" s="85">
        <f t="shared" si="67"/>
        <v>943.44</v>
      </c>
      <c r="I437" s="85">
        <f t="shared" si="68"/>
        <v>282.95999999999998</v>
      </c>
      <c r="J437" s="85">
        <f t="shared" si="69"/>
        <v>1226.4000000000001</v>
      </c>
      <c r="K437" s="89"/>
      <c r="L437" s="79">
        <f>$L$335</f>
        <v>3380</v>
      </c>
      <c r="N437" s="95"/>
    </row>
    <row r="438" spans="1:14" s="83" customFormat="1" ht="15" customHeight="1">
      <c r="A438" s="84" t="s">
        <v>455</v>
      </c>
      <c r="B438" s="91" t="s">
        <v>275</v>
      </c>
      <c r="C438" s="78" t="s">
        <v>46</v>
      </c>
      <c r="D438" s="77">
        <v>40</v>
      </c>
      <c r="F438" s="85">
        <f>$F$336</f>
        <v>2.2000000000000002</v>
      </c>
      <c r="G438" s="86">
        <f>$G$336</f>
        <v>0.66</v>
      </c>
      <c r="H438" s="85">
        <f t="shared" si="67"/>
        <v>105.6</v>
      </c>
      <c r="I438" s="85">
        <f t="shared" si="68"/>
        <v>31.68</v>
      </c>
      <c r="J438" s="85">
        <f t="shared" si="69"/>
        <v>137.28</v>
      </c>
      <c r="K438" s="89"/>
      <c r="L438" s="79">
        <f>$L$336</f>
        <v>2690</v>
      </c>
      <c r="N438" s="95"/>
    </row>
    <row r="439" spans="1:14" s="83" customFormat="1" ht="15" customHeight="1">
      <c r="A439" s="84" t="s">
        <v>456</v>
      </c>
      <c r="B439" s="91" t="s">
        <v>276</v>
      </c>
      <c r="C439" s="78" t="s">
        <v>46</v>
      </c>
      <c r="D439" s="77">
        <v>100</v>
      </c>
      <c r="F439" s="85">
        <f>$F$337</f>
        <v>4.75</v>
      </c>
      <c r="G439" s="86">
        <f>$G$337</f>
        <v>1.43</v>
      </c>
      <c r="H439" s="85">
        <f t="shared" si="67"/>
        <v>570</v>
      </c>
      <c r="I439" s="85">
        <f t="shared" si="68"/>
        <v>171.6</v>
      </c>
      <c r="J439" s="85">
        <f t="shared" si="69"/>
        <v>741.6</v>
      </c>
      <c r="K439" s="89"/>
      <c r="L439" s="79">
        <f>$L$337</f>
        <v>2446</v>
      </c>
      <c r="N439" s="95"/>
    </row>
    <row r="440" spans="1:14" s="83" customFormat="1" ht="15" customHeight="1">
      <c r="A440" s="84" t="s">
        <v>457</v>
      </c>
      <c r="B440" s="82" t="s">
        <v>372</v>
      </c>
      <c r="C440" s="78" t="s">
        <v>45</v>
      </c>
      <c r="D440" s="77">
        <v>71</v>
      </c>
      <c r="F440" s="85">
        <f>$F$338</f>
        <v>44.02</v>
      </c>
      <c r="G440" s="86">
        <f>$G$338</f>
        <v>13.21</v>
      </c>
      <c r="H440" s="85">
        <f t="shared" si="67"/>
        <v>3750.5</v>
      </c>
      <c r="I440" s="85">
        <f t="shared" si="68"/>
        <v>1125.49</v>
      </c>
      <c r="J440" s="85">
        <f t="shared" si="69"/>
        <v>4875.99</v>
      </c>
      <c r="K440" s="89"/>
      <c r="L440" s="79"/>
      <c r="N440" s="95"/>
    </row>
    <row r="441" spans="1:14" s="83" customFormat="1" ht="15" customHeight="1">
      <c r="A441" s="84" t="s">
        <v>458</v>
      </c>
      <c r="B441" s="82" t="s">
        <v>374</v>
      </c>
      <c r="C441" s="78" t="s">
        <v>45</v>
      </c>
      <c r="D441" s="77">
        <v>11</v>
      </c>
      <c r="F441" s="85">
        <f>$F$379</f>
        <v>2.37</v>
      </c>
      <c r="G441" s="86">
        <f>$G$379</f>
        <v>0.71</v>
      </c>
      <c r="H441" s="85">
        <f t="shared" si="67"/>
        <v>31.28</v>
      </c>
      <c r="I441" s="85">
        <f t="shared" si="68"/>
        <v>9.3699999999999992</v>
      </c>
      <c r="J441" s="85">
        <f t="shared" si="69"/>
        <v>40.65</v>
      </c>
      <c r="K441" s="89"/>
      <c r="L441" s="79"/>
      <c r="N441" s="95"/>
    </row>
    <row r="442" spans="1:14" s="83" customFormat="1" ht="15" customHeight="1">
      <c r="A442" s="84" t="s">
        <v>459</v>
      </c>
      <c r="B442" s="91" t="s">
        <v>375</v>
      </c>
      <c r="C442" s="78" t="s">
        <v>45</v>
      </c>
      <c r="D442" s="77">
        <v>60</v>
      </c>
      <c r="F442" s="85">
        <f>$F$380</f>
        <v>2.06</v>
      </c>
      <c r="G442" s="86">
        <f>$G$380</f>
        <v>0.62</v>
      </c>
      <c r="H442" s="85">
        <f t="shared" si="67"/>
        <v>148.32</v>
      </c>
      <c r="I442" s="85">
        <f t="shared" si="68"/>
        <v>44.64</v>
      </c>
      <c r="J442" s="85">
        <f t="shared" si="69"/>
        <v>192.95999999999998</v>
      </c>
      <c r="K442" s="89"/>
      <c r="L442" s="79"/>
      <c r="N442" s="95"/>
    </row>
    <row r="443" spans="1:14" s="83" customFormat="1" ht="15" customHeight="1">
      <c r="A443" s="84" t="s">
        <v>460</v>
      </c>
      <c r="B443" s="91" t="s">
        <v>40</v>
      </c>
      <c r="C443" s="87" t="s">
        <v>45</v>
      </c>
      <c r="D443" s="77">
        <v>69</v>
      </c>
      <c r="F443" s="68">
        <f>$F$14</f>
        <v>3.09</v>
      </c>
      <c r="G443" s="86">
        <f>$G$14</f>
        <v>0.93</v>
      </c>
      <c r="H443" s="85">
        <f t="shared" si="67"/>
        <v>255.85</v>
      </c>
      <c r="I443" s="85">
        <f t="shared" si="68"/>
        <v>77</v>
      </c>
      <c r="J443" s="85">
        <f t="shared" si="69"/>
        <v>332.85</v>
      </c>
      <c r="K443" s="89"/>
      <c r="L443" s="79"/>
      <c r="N443" s="95"/>
    </row>
    <row r="444" spans="1:14" s="83" customFormat="1" ht="15" customHeight="1">
      <c r="A444" s="84" t="s">
        <v>461</v>
      </c>
      <c r="B444" s="91" t="s">
        <v>41</v>
      </c>
      <c r="C444" s="87" t="s">
        <v>45</v>
      </c>
      <c r="D444" s="77">
        <v>1</v>
      </c>
      <c r="F444" s="68">
        <f>$F$30</f>
        <v>4.8</v>
      </c>
      <c r="G444" s="86">
        <f>$G$30</f>
        <v>1.44</v>
      </c>
      <c r="H444" s="85">
        <f t="shared" si="67"/>
        <v>5.76</v>
      </c>
      <c r="I444" s="85">
        <f t="shared" si="68"/>
        <v>1.73</v>
      </c>
      <c r="J444" s="85">
        <f t="shared" si="69"/>
        <v>7.49</v>
      </c>
      <c r="K444" s="89"/>
      <c r="L444" s="79"/>
      <c r="N444" s="95"/>
    </row>
    <row r="445" spans="1:14" s="83" customFormat="1" ht="15" customHeight="1">
      <c r="A445" s="84" t="s">
        <v>462</v>
      </c>
      <c r="B445" s="91" t="s">
        <v>42</v>
      </c>
      <c r="C445" s="78" t="s">
        <v>46</v>
      </c>
      <c r="D445" s="77">
        <v>56.6</v>
      </c>
      <c r="F445" s="85">
        <f>$F$15</f>
        <v>1.87</v>
      </c>
      <c r="G445" s="86">
        <f>$G$15</f>
        <v>0.56000000000000005</v>
      </c>
      <c r="H445" s="85">
        <f t="shared" si="67"/>
        <v>127.01</v>
      </c>
      <c r="I445" s="85">
        <f t="shared" si="68"/>
        <v>38.04</v>
      </c>
      <c r="J445" s="85">
        <f t="shared" si="69"/>
        <v>165.05</v>
      </c>
      <c r="K445" s="89"/>
      <c r="L445" s="79">
        <f>$L$15</f>
        <v>404</v>
      </c>
      <c r="N445" s="95"/>
    </row>
    <row r="446" spans="1:14" s="83" customFormat="1" ht="15" customHeight="1">
      <c r="A446" s="84" t="s">
        <v>463</v>
      </c>
      <c r="B446" s="91" t="s">
        <v>43</v>
      </c>
      <c r="C446" s="87" t="s">
        <v>46</v>
      </c>
      <c r="D446" s="88">
        <v>56.6</v>
      </c>
      <c r="F446" s="59">
        <f>$F$16</f>
        <v>0.69</v>
      </c>
      <c r="G446" s="86">
        <f>$G$16</f>
        <v>0.21</v>
      </c>
      <c r="H446" s="85">
        <f t="shared" si="67"/>
        <v>46.86</v>
      </c>
      <c r="I446" s="85">
        <f t="shared" si="68"/>
        <v>14.26</v>
      </c>
      <c r="J446" s="85">
        <f t="shared" si="69"/>
        <v>61.12</v>
      </c>
      <c r="K446" s="89"/>
      <c r="L446" s="90">
        <f>$L$16</f>
        <v>20111</v>
      </c>
      <c r="N446" s="95"/>
    </row>
    <row r="447" spans="1:14" s="83" customFormat="1" ht="30" customHeight="1">
      <c r="A447" s="84" t="s">
        <v>464</v>
      </c>
      <c r="B447" s="58" t="s">
        <v>337</v>
      </c>
      <c r="C447" s="46" t="s">
        <v>50</v>
      </c>
      <c r="D447" s="64">
        <v>35</v>
      </c>
      <c r="F447" s="62"/>
      <c r="G447" s="49">
        <f>$G$17</f>
        <v>18.7</v>
      </c>
      <c r="H447" s="85">
        <f t="shared" si="67"/>
        <v>0</v>
      </c>
      <c r="I447" s="85">
        <f t="shared" si="68"/>
        <v>785.4</v>
      </c>
      <c r="J447" s="85">
        <f t="shared" si="69"/>
        <v>785.4</v>
      </c>
      <c r="K447" s="89"/>
      <c r="L447" s="60" t="str">
        <f>$L$344</f>
        <v>5928,88286,88264,88247</v>
      </c>
      <c r="N447" s="95"/>
    </row>
    <row r="448" spans="1:14" s="83" customFormat="1" ht="30" customHeight="1">
      <c r="A448" s="84" t="s">
        <v>465</v>
      </c>
      <c r="B448" s="72" t="s">
        <v>347</v>
      </c>
      <c r="C448" s="46" t="s">
        <v>50</v>
      </c>
      <c r="D448" s="47">
        <v>273</v>
      </c>
      <c r="E448" s="15"/>
      <c r="F448" s="62"/>
      <c r="G448" s="49">
        <f>$G$18</f>
        <v>56.09</v>
      </c>
      <c r="H448" s="85">
        <f t="shared" si="67"/>
        <v>0</v>
      </c>
      <c r="I448" s="85">
        <f t="shared" si="68"/>
        <v>18375.080000000002</v>
      </c>
      <c r="J448" s="85">
        <f t="shared" si="69"/>
        <v>18375.080000000002</v>
      </c>
      <c r="K448" s="89"/>
      <c r="L448" s="60" t="str">
        <f>$L$18</f>
        <v>5928,88286,88264,88247</v>
      </c>
      <c r="N448" s="95"/>
    </row>
    <row r="449" spans="1:14" s="83" customFormat="1" ht="45" customHeight="1">
      <c r="A449" s="84" t="s">
        <v>466</v>
      </c>
      <c r="B449" s="71" t="s">
        <v>362</v>
      </c>
      <c r="C449" s="46" t="s">
        <v>50</v>
      </c>
      <c r="D449" s="47">
        <v>13</v>
      </c>
      <c r="E449" s="15"/>
      <c r="F449" s="62"/>
      <c r="G449" s="62">
        <f>$G$348</f>
        <v>72.510000000000005</v>
      </c>
      <c r="H449" s="85">
        <f t="shared" si="67"/>
        <v>0</v>
      </c>
      <c r="I449" s="85">
        <f t="shared" si="68"/>
        <v>1131.1600000000001</v>
      </c>
      <c r="J449" s="85">
        <f t="shared" si="69"/>
        <v>1131.1600000000001</v>
      </c>
      <c r="K449" s="89"/>
      <c r="L449" s="60" t="str">
        <f>$L$348</f>
        <v>5928,88286, 88264,88247,93358</v>
      </c>
      <c r="N449" s="95"/>
    </row>
    <row r="450" spans="1:14" s="83" customFormat="1" ht="30" customHeight="1">
      <c r="A450" s="84" t="s">
        <v>467</v>
      </c>
      <c r="B450" s="72" t="s">
        <v>344</v>
      </c>
      <c r="C450" s="46" t="s">
        <v>50</v>
      </c>
      <c r="D450" s="47">
        <v>9</v>
      </c>
      <c r="E450" s="15"/>
      <c r="F450" s="62"/>
      <c r="G450" s="62">
        <f>$G$349</f>
        <v>103.92</v>
      </c>
      <c r="H450" s="85">
        <f t="shared" si="67"/>
        <v>0</v>
      </c>
      <c r="I450" s="85">
        <f t="shared" si="68"/>
        <v>1122.3399999999999</v>
      </c>
      <c r="J450" s="85">
        <f t="shared" si="69"/>
        <v>1122.3399999999999</v>
      </c>
      <c r="K450" s="89"/>
      <c r="L450" s="60">
        <f>$L$349</f>
        <v>88264.882469999997</v>
      </c>
      <c r="N450" s="95"/>
    </row>
    <row r="451" spans="1:14" s="83" customFormat="1" ht="15" customHeight="1">
      <c r="A451" s="84" t="s">
        <v>468</v>
      </c>
      <c r="B451" s="91" t="s">
        <v>346</v>
      </c>
      <c r="C451" s="46" t="s">
        <v>44</v>
      </c>
      <c r="D451" s="47">
        <v>1</v>
      </c>
      <c r="E451" s="15"/>
      <c r="F451" s="62">
        <v>200</v>
      </c>
      <c r="G451" s="86">
        <f t="shared" ref="G451" si="74">ROUND(F451*0.3,2)</f>
        <v>60</v>
      </c>
      <c r="H451" s="85">
        <f t="shared" si="67"/>
        <v>240</v>
      </c>
      <c r="I451" s="85">
        <f t="shared" si="68"/>
        <v>72</v>
      </c>
      <c r="J451" s="85">
        <f t="shared" si="69"/>
        <v>312</v>
      </c>
      <c r="K451" s="89"/>
      <c r="L451" s="60"/>
      <c r="N451" s="95"/>
    </row>
    <row r="452" spans="1:14" s="83" customFormat="1" ht="15" customHeight="1">
      <c r="A452" s="15"/>
      <c r="B452" s="8" t="s">
        <v>5</v>
      </c>
      <c r="C452" s="9"/>
      <c r="D452" s="9"/>
      <c r="E452" s="9"/>
      <c r="F452" s="20"/>
      <c r="G452" s="21"/>
      <c r="H452" s="22">
        <f>SUM(H391:H449)</f>
        <v>504102.79</v>
      </c>
      <c r="I452" s="22">
        <f>SUM(I391:I448)</f>
        <v>67751.47</v>
      </c>
      <c r="J452" s="22">
        <f>SUM(J391:J448)</f>
        <v>571854.25999999954</v>
      </c>
      <c r="K452" s="45"/>
      <c r="L452" s="17"/>
      <c r="N452" s="95"/>
    </row>
    <row r="453" spans="1:14" s="83" customFormat="1" ht="15" customHeight="1">
      <c r="K453" s="39"/>
      <c r="L453" s="16"/>
      <c r="N453" s="95"/>
    </row>
    <row r="454" spans="1:14">
      <c r="A454" s="53">
        <v>23</v>
      </c>
      <c r="B454" s="2" t="s">
        <v>471</v>
      </c>
      <c r="C454" s="2"/>
      <c r="D454" s="2"/>
      <c r="F454" s="106" t="s">
        <v>9</v>
      </c>
      <c r="G454" s="107"/>
      <c r="H454" s="110" t="s">
        <v>8</v>
      </c>
      <c r="I454" s="111"/>
      <c r="J454" s="112"/>
      <c r="K454" s="40"/>
      <c r="L454" s="113" t="s">
        <v>7</v>
      </c>
    </row>
    <row r="455" spans="1:14">
      <c r="A455" s="15"/>
      <c r="B455" s="2"/>
      <c r="C455" s="2"/>
      <c r="D455" s="2"/>
      <c r="F455" s="108"/>
      <c r="G455" s="109"/>
      <c r="H455" s="116" t="s">
        <v>4</v>
      </c>
      <c r="I455" s="116"/>
      <c r="J455" s="116" t="s">
        <v>4</v>
      </c>
      <c r="K455" s="41"/>
      <c r="L455" s="114"/>
    </row>
    <row r="456" spans="1:14">
      <c r="A456" s="15"/>
      <c r="B456" s="56" t="s">
        <v>49</v>
      </c>
      <c r="C456" s="1" t="s">
        <v>0</v>
      </c>
      <c r="D456" s="1" t="s">
        <v>1</v>
      </c>
      <c r="F456" s="65" t="s">
        <v>2</v>
      </c>
      <c r="G456" s="65" t="s">
        <v>3</v>
      </c>
      <c r="H456" s="65" t="s">
        <v>2</v>
      </c>
      <c r="I456" s="65" t="s">
        <v>3</v>
      </c>
      <c r="J456" s="116"/>
      <c r="K456" s="41"/>
      <c r="L456" s="115"/>
    </row>
    <row r="457" spans="1:14">
      <c r="A457" s="15"/>
      <c r="B457" s="117"/>
      <c r="C457" s="117"/>
      <c r="D457" s="117"/>
      <c r="F457" s="12"/>
      <c r="G457" s="12"/>
      <c r="H457" s="85">
        <f t="shared" ref="H457:H465" si="75">ROUND(D457*F457*1.2,2)</f>
        <v>0</v>
      </c>
      <c r="I457" s="85">
        <f t="shared" ref="I457:I465" si="76">ROUND(D457*G457*1.2,2)</f>
        <v>0</v>
      </c>
      <c r="J457" s="85">
        <f t="shared" ref="J457:J465" si="77">H457+I457</f>
        <v>0</v>
      </c>
      <c r="K457" s="42"/>
      <c r="L457" s="50"/>
    </row>
    <row r="458" spans="1:14">
      <c r="A458" s="84" t="s">
        <v>475</v>
      </c>
      <c r="B458" s="57" t="s">
        <v>248</v>
      </c>
      <c r="C458" s="34" t="s">
        <v>44</v>
      </c>
      <c r="D458" s="35">
        <v>10</v>
      </c>
      <c r="F458" s="5">
        <f>F309</f>
        <v>1190.04</v>
      </c>
      <c r="G458" s="18"/>
      <c r="H458" s="85">
        <f t="shared" si="75"/>
        <v>14280.48</v>
      </c>
      <c r="I458" s="85">
        <f t="shared" si="76"/>
        <v>0</v>
      </c>
      <c r="J458" s="85">
        <f t="shared" si="77"/>
        <v>14280.48</v>
      </c>
      <c r="K458" s="43"/>
      <c r="L458" s="50"/>
    </row>
    <row r="459" spans="1:14">
      <c r="A459" s="84" t="s">
        <v>476</v>
      </c>
      <c r="B459" s="57" t="s">
        <v>56</v>
      </c>
      <c r="C459" s="34" t="s">
        <v>44</v>
      </c>
      <c r="D459" s="35">
        <v>10</v>
      </c>
      <c r="F459" s="5">
        <f>F119</f>
        <v>1194.94</v>
      </c>
      <c r="G459" s="18"/>
      <c r="H459" s="85">
        <f t="shared" si="75"/>
        <v>14339.28</v>
      </c>
      <c r="I459" s="85">
        <f t="shared" si="76"/>
        <v>0</v>
      </c>
      <c r="J459" s="85">
        <f t="shared" si="77"/>
        <v>14339.28</v>
      </c>
      <c r="K459" s="43"/>
      <c r="L459" s="50"/>
    </row>
    <row r="460" spans="1:14">
      <c r="A460" s="84" t="s">
        <v>477</v>
      </c>
      <c r="B460" s="57" t="s">
        <v>204</v>
      </c>
      <c r="C460" s="34" t="s">
        <v>44</v>
      </c>
      <c r="D460" s="35">
        <v>10</v>
      </c>
      <c r="F460" s="5">
        <f>F245</f>
        <v>1040.56</v>
      </c>
      <c r="G460" s="18"/>
      <c r="H460" s="85">
        <f t="shared" si="75"/>
        <v>12486.72</v>
      </c>
      <c r="I460" s="85">
        <f t="shared" si="76"/>
        <v>0</v>
      </c>
      <c r="J460" s="85">
        <f t="shared" si="77"/>
        <v>12486.72</v>
      </c>
      <c r="K460" s="43"/>
      <c r="L460" s="50"/>
    </row>
    <row r="461" spans="1:14">
      <c r="A461" s="84" t="s">
        <v>478</v>
      </c>
      <c r="B461" s="57" t="s">
        <v>102</v>
      </c>
      <c r="C461" s="34" t="s">
        <v>44</v>
      </c>
      <c r="D461" s="35">
        <v>10</v>
      </c>
      <c r="F461" s="5">
        <f>F103</f>
        <v>1074.5999999999999</v>
      </c>
      <c r="G461" s="18"/>
      <c r="H461" s="85">
        <f t="shared" si="75"/>
        <v>12895.2</v>
      </c>
      <c r="I461" s="85">
        <f t="shared" si="76"/>
        <v>0</v>
      </c>
      <c r="J461" s="85">
        <f t="shared" si="77"/>
        <v>12895.2</v>
      </c>
      <c r="K461" s="43"/>
      <c r="L461" s="50"/>
    </row>
    <row r="462" spans="1:14">
      <c r="A462" s="84" t="s">
        <v>479</v>
      </c>
      <c r="B462" s="57" t="s">
        <v>61</v>
      </c>
      <c r="C462" s="34" t="s">
        <v>44</v>
      </c>
      <c r="D462" s="35">
        <v>10</v>
      </c>
      <c r="F462" s="5">
        <f>F41</f>
        <v>956.32</v>
      </c>
      <c r="G462" s="18"/>
      <c r="H462" s="85">
        <f t="shared" si="75"/>
        <v>11475.84</v>
      </c>
      <c r="I462" s="85">
        <f t="shared" si="76"/>
        <v>0</v>
      </c>
      <c r="J462" s="85">
        <f t="shared" si="77"/>
        <v>11475.84</v>
      </c>
      <c r="K462" s="43"/>
      <c r="L462" s="50"/>
    </row>
    <row r="463" spans="1:14">
      <c r="A463" s="84" t="s">
        <v>480</v>
      </c>
      <c r="B463" s="57" t="s">
        <v>38</v>
      </c>
      <c r="C463" s="34" t="s">
        <v>44</v>
      </c>
      <c r="D463" s="35">
        <v>10</v>
      </c>
      <c r="F463" s="5">
        <f>F10</f>
        <v>965.33</v>
      </c>
      <c r="G463" s="18"/>
      <c r="H463" s="85">
        <f t="shared" si="75"/>
        <v>11583.96</v>
      </c>
      <c r="I463" s="85">
        <f t="shared" si="76"/>
        <v>0</v>
      </c>
      <c r="J463" s="85">
        <f t="shared" si="77"/>
        <v>11583.96</v>
      </c>
      <c r="K463" s="43"/>
      <c r="L463" s="50"/>
    </row>
    <row r="464" spans="1:14">
      <c r="A464" s="84" t="s">
        <v>481</v>
      </c>
      <c r="B464" s="70" t="s">
        <v>373</v>
      </c>
      <c r="C464" s="34" t="s">
        <v>45</v>
      </c>
      <c r="D464" s="35">
        <v>10</v>
      </c>
      <c r="F464" s="5">
        <f>F312</f>
        <v>12.31</v>
      </c>
      <c r="G464" s="18"/>
      <c r="H464" s="85">
        <f t="shared" si="75"/>
        <v>147.72</v>
      </c>
      <c r="I464" s="85">
        <f t="shared" si="76"/>
        <v>0</v>
      </c>
      <c r="J464" s="85">
        <f t="shared" si="77"/>
        <v>147.72</v>
      </c>
      <c r="K464" s="43"/>
      <c r="L464" s="50"/>
    </row>
    <row r="465" spans="1:14" ht="54.95" customHeight="1">
      <c r="A465" s="84" t="s">
        <v>482</v>
      </c>
      <c r="B465" s="58" t="s">
        <v>285</v>
      </c>
      <c r="C465" s="34" t="s">
        <v>45</v>
      </c>
      <c r="D465" s="35">
        <v>1</v>
      </c>
      <c r="F465" s="5">
        <f>F362</f>
        <v>2980</v>
      </c>
      <c r="G465" s="18"/>
      <c r="H465" s="85">
        <f t="shared" si="75"/>
        <v>3576</v>
      </c>
      <c r="I465" s="85">
        <f t="shared" si="76"/>
        <v>0</v>
      </c>
      <c r="J465" s="85">
        <f t="shared" si="77"/>
        <v>3576</v>
      </c>
      <c r="K465" s="43"/>
      <c r="L465" s="50"/>
    </row>
    <row r="466" spans="1:14" s="83" customFormat="1" ht="15" customHeight="1">
      <c r="A466" s="15"/>
      <c r="B466" s="8" t="s">
        <v>5</v>
      </c>
      <c r="C466" s="9"/>
      <c r="D466" s="9"/>
      <c r="E466" s="9"/>
      <c r="F466" s="20"/>
      <c r="G466" s="21"/>
      <c r="H466" s="22">
        <f>SUM(H457:H465)</f>
        <v>80785.200000000012</v>
      </c>
      <c r="I466" s="22">
        <f t="shared" ref="I466:J466" si="78">SUM(I457:I465)</f>
        <v>0</v>
      </c>
      <c r="J466" s="22">
        <f t="shared" si="78"/>
        <v>80785.200000000012</v>
      </c>
      <c r="K466" s="45"/>
      <c r="L466" s="17"/>
      <c r="N466" s="95"/>
    </row>
    <row r="467" spans="1:14" s="104" customFormat="1" ht="15" customHeight="1">
      <c r="A467" s="99"/>
      <c r="B467" s="100"/>
      <c r="C467" s="101"/>
      <c r="D467" s="101"/>
      <c r="E467" s="101"/>
      <c r="F467" s="102"/>
      <c r="G467" s="102"/>
      <c r="H467" s="102"/>
      <c r="I467" s="102"/>
      <c r="J467" s="102"/>
      <c r="K467" s="102"/>
      <c r="L467" s="103"/>
      <c r="N467" s="105"/>
    </row>
    <row r="468" spans="1:14" s="83" customFormat="1">
      <c r="A468" s="84">
        <v>24</v>
      </c>
      <c r="B468" s="2" t="s">
        <v>486</v>
      </c>
      <c r="C468" s="2"/>
      <c r="D468" s="2"/>
      <c r="F468" s="106" t="s">
        <v>9</v>
      </c>
      <c r="G468" s="107"/>
      <c r="H468" s="110" t="s">
        <v>8</v>
      </c>
      <c r="I468" s="111"/>
      <c r="J468" s="112"/>
      <c r="K468" s="40"/>
      <c r="L468" s="113" t="s">
        <v>7</v>
      </c>
      <c r="N468" s="95"/>
    </row>
    <row r="469" spans="1:14" s="83" customFormat="1">
      <c r="A469" s="15"/>
      <c r="B469" s="2"/>
      <c r="C469" s="2"/>
      <c r="D469" s="2"/>
      <c r="F469" s="108"/>
      <c r="G469" s="109"/>
      <c r="H469" s="116" t="s">
        <v>4</v>
      </c>
      <c r="I469" s="116"/>
      <c r="J469" s="116" t="s">
        <v>4</v>
      </c>
      <c r="K469" s="41"/>
      <c r="L469" s="114"/>
      <c r="N469" s="95"/>
    </row>
    <row r="470" spans="1:14" s="83" customFormat="1">
      <c r="A470" s="15"/>
      <c r="B470" s="56" t="s">
        <v>49</v>
      </c>
      <c r="C470" s="1" t="s">
        <v>0</v>
      </c>
      <c r="D470" s="1" t="s">
        <v>1</v>
      </c>
      <c r="F470" s="98" t="s">
        <v>2</v>
      </c>
      <c r="G470" s="98" t="s">
        <v>3</v>
      </c>
      <c r="H470" s="98" t="s">
        <v>2</v>
      </c>
      <c r="I470" s="98" t="s">
        <v>3</v>
      </c>
      <c r="J470" s="116"/>
      <c r="K470" s="41"/>
      <c r="L470" s="115"/>
      <c r="N470" s="95"/>
    </row>
    <row r="471" spans="1:14" s="83" customFormat="1">
      <c r="A471" s="15"/>
      <c r="B471" s="117"/>
      <c r="C471" s="117"/>
      <c r="D471" s="117"/>
      <c r="F471" s="12"/>
      <c r="G471" s="12"/>
      <c r="H471" s="85">
        <f t="shared" ref="H471:H472" si="79">ROUND(D471*F471*1.2,2)</f>
        <v>0</v>
      </c>
      <c r="I471" s="85">
        <f t="shared" ref="I471:I472" si="80">ROUND(D471*G471*1.2,2)</f>
        <v>0</v>
      </c>
      <c r="J471" s="85">
        <f t="shared" ref="J471:J472" si="81">H471+I471</f>
        <v>0</v>
      </c>
      <c r="K471" s="42"/>
      <c r="L471" s="90"/>
      <c r="N471" s="95"/>
    </row>
    <row r="472" spans="1:14" s="83" customFormat="1">
      <c r="A472" s="84" t="s">
        <v>475</v>
      </c>
      <c r="B472" s="91" t="s">
        <v>487</v>
      </c>
      <c r="C472" s="87" t="s">
        <v>44</v>
      </c>
      <c r="D472" s="88">
        <v>1</v>
      </c>
      <c r="F472" s="85">
        <v>0</v>
      </c>
      <c r="G472" s="86">
        <f>ROUND(I472/1.2,2)</f>
        <v>48793.17</v>
      </c>
      <c r="H472" s="85">
        <f t="shared" si="79"/>
        <v>0</v>
      </c>
      <c r="I472" s="85">
        <f>ROUND(0.028*(J452+J385+J354+J303+J287+J271+J255+J239+J223+J208+J192+J176+J160+J145+J129+J112+J97+J81+J65+J50+J35+J19),2)</f>
        <v>58551.8</v>
      </c>
      <c r="J472" s="85">
        <f t="shared" si="81"/>
        <v>58551.8</v>
      </c>
      <c r="K472" s="89"/>
      <c r="L472" s="90" t="s">
        <v>488</v>
      </c>
      <c r="N472" s="95"/>
    </row>
    <row r="473" spans="1:14" s="104" customFormat="1" ht="15" customHeight="1">
      <c r="A473" s="99"/>
      <c r="B473" s="100"/>
      <c r="C473" s="101"/>
      <c r="D473" s="101"/>
      <c r="E473" s="101"/>
      <c r="F473" s="102"/>
      <c r="G473" s="102"/>
      <c r="H473" s="102"/>
      <c r="I473" s="102"/>
      <c r="J473" s="102"/>
      <c r="K473" s="102"/>
      <c r="L473" s="103"/>
      <c r="N473" s="105"/>
    </row>
    <row r="475" spans="1:14" s="83" customFormat="1" ht="15" customHeight="1">
      <c r="A475" s="15"/>
      <c r="B475" s="8" t="s">
        <v>6</v>
      </c>
      <c r="C475" s="9"/>
      <c r="D475" s="9"/>
      <c r="E475" s="9"/>
      <c r="F475" s="20"/>
      <c r="G475" s="21"/>
      <c r="H475" s="22">
        <f>H466+H452+H385+H354+H303+H287+H271+H255+H239+H223+H208+H192+H176+H160+H145+H129+H112+H97+H81+H65+H50+H35+H19+H472</f>
        <v>1907456.6599999997</v>
      </c>
      <c r="I475" s="22">
        <f t="shared" ref="I475:J475" si="82">I466+I452+I385+I354+I303+I287+I271+I255+I239+I223+I208+I192+I176+I160+I145+I129+I112+I97+I81+I65+I50+I35+I19+I472</f>
        <v>323015.98999999987</v>
      </c>
      <c r="J475" s="22">
        <f t="shared" si="82"/>
        <v>2230472.6499999994</v>
      </c>
      <c r="K475" s="45"/>
      <c r="L475" s="17"/>
      <c r="N475" s="95"/>
    </row>
  </sheetData>
  <mergeCells count="145">
    <mergeCell ref="F387:G388"/>
    <mergeCell ref="H387:J387"/>
    <mergeCell ref="L387:L389"/>
    <mergeCell ref="H388:I388"/>
    <mergeCell ref="J388:J389"/>
    <mergeCell ref="B390:D390"/>
    <mergeCell ref="B3:J3"/>
    <mergeCell ref="F454:G455"/>
    <mergeCell ref="H454:J454"/>
    <mergeCell ref="L454:L456"/>
    <mergeCell ref="H455:I455"/>
    <mergeCell ref="J455:J456"/>
    <mergeCell ref="B150:D150"/>
    <mergeCell ref="F162:G163"/>
    <mergeCell ref="H162:J162"/>
    <mergeCell ref="L162:L164"/>
    <mergeCell ref="H163:I163"/>
    <mergeCell ref="J163:J164"/>
    <mergeCell ref="B165:D165"/>
    <mergeCell ref="F178:G179"/>
    <mergeCell ref="H178:J178"/>
    <mergeCell ref="L178:L180"/>
    <mergeCell ref="H179:I179"/>
    <mergeCell ref="J179:J180"/>
    <mergeCell ref="B457:D457"/>
    <mergeCell ref="B181:D181"/>
    <mergeCell ref="F194:G195"/>
    <mergeCell ref="H194:J194"/>
    <mergeCell ref="L194:L196"/>
    <mergeCell ref="H195:I195"/>
    <mergeCell ref="J195:J196"/>
    <mergeCell ref="B213:D213"/>
    <mergeCell ref="B197:D197"/>
    <mergeCell ref="F210:G211"/>
    <mergeCell ref="H210:J210"/>
    <mergeCell ref="L210:L212"/>
    <mergeCell ref="H211:I211"/>
    <mergeCell ref="J211:J212"/>
    <mergeCell ref="B228:D228"/>
    <mergeCell ref="F241:G242"/>
    <mergeCell ref="H241:J241"/>
    <mergeCell ref="L241:L243"/>
    <mergeCell ref="H242:I242"/>
    <mergeCell ref="J242:J243"/>
    <mergeCell ref="F225:G226"/>
    <mergeCell ref="H225:J225"/>
    <mergeCell ref="L225:L227"/>
    <mergeCell ref="H226:I226"/>
    <mergeCell ref="B117:D117"/>
    <mergeCell ref="F131:G132"/>
    <mergeCell ref="H131:J131"/>
    <mergeCell ref="L131:L133"/>
    <mergeCell ref="H132:I132"/>
    <mergeCell ref="J132:J133"/>
    <mergeCell ref="B134:D134"/>
    <mergeCell ref="F147:G148"/>
    <mergeCell ref="H147:J147"/>
    <mergeCell ref="L147:L149"/>
    <mergeCell ref="H148:I148"/>
    <mergeCell ref="J148:J149"/>
    <mergeCell ref="B86:D86"/>
    <mergeCell ref="F99:G100"/>
    <mergeCell ref="H99:J99"/>
    <mergeCell ref="L99:L101"/>
    <mergeCell ref="H100:I100"/>
    <mergeCell ref="J100:J101"/>
    <mergeCell ref="B102:D102"/>
    <mergeCell ref="F114:G115"/>
    <mergeCell ref="H114:J114"/>
    <mergeCell ref="L114:L116"/>
    <mergeCell ref="H115:I115"/>
    <mergeCell ref="J115:J116"/>
    <mergeCell ref="F67:G68"/>
    <mergeCell ref="H67:J67"/>
    <mergeCell ref="L67:L69"/>
    <mergeCell ref="H68:I68"/>
    <mergeCell ref="J68:J69"/>
    <mergeCell ref="B70:D70"/>
    <mergeCell ref="F83:G84"/>
    <mergeCell ref="H83:J83"/>
    <mergeCell ref="L83:L85"/>
    <mergeCell ref="H84:I84"/>
    <mergeCell ref="J84:J85"/>
    <mergeCell ref="B55:D55"/>
    <mergeCell ref="B40:D40"/>
    <mergeCell ref="F37:G38"/>
    <mergeCell ref="H37:J37"/>
    <mergeCell ref="L37:L39"/>
    <mergeCell ref="H38:I38"/>
    <mergeCell ref="J38:J39"/>
    <mergeCell ref="F52:G53"/>
    <mergeCell ref="H52:J52"/>
    <mergeCell ref="L52:L54"/>
    <mergeCell ref="H53:I53"/>
    <mergeCell ref="J53:J54"/>
    <mergeCell ref="B9:D9"/>
    <mergeCell ref="B24:D24"/>
    <mergeCell ref="H6:J6"/>
    <mergeCell ref="L6:L8"/>
    <mergeCell ref="F6:G7"/>
    <mergeCell ref="H7:I7"/>
    <mergeCell ref="J7:J8"/>
    <mergeCell ref="F21:G22"/>
    <mergeCell ref="H21:J21"/>
    <mergeCell ref="L21:L23"/>
    <mergeCell ref="H22:I22"/>
    <mergeCell ref="J22:J23"/>
    <mergeCell ref="J306:J307"/>
    <mergeCell ref="J226:J227"/>
    <mergeCell ref="B260:D260"/>
    <mergeCell ref="F273:G274"/>
    <mergeCell ref="H273:J273"/>
    <mergeCell ref="L273:L275"/>
    <mergeCell ref="H274:I274"/>
    <mergeCell ref="J274:J275"/>
    <mergeCell ref="B244:D244"/>
    <mergeCell ref="F257:G258"/>
    <mergeCell ref="H257:J257"/>
    <mergeCell ref="L257:L259"/>
    <mergeCell ref="H258:I258"/>
    <mergeCell ref="J258:J259"/>
    <mergeCell ref="F468:G469"/>
    <mergeCell ref="H468:J468"/>
    <mergeCell ref="L468:L470"/>
    <mergeCell ref="H469:I469"/>
    <mergeCell ref="J469:J470"/>
    <mergeCell ref="B471:D471"/>
    <mergeCell ref="B292:D292"/>
    <mergeCell ref="B276:D276"/>
    <mergeCell ref="F289:G290"/>
    <mergeCell ref="H289:J289"/>
    <mergeCell ref="L289:L291"/>
    <mergeCell ref="H290:I290"/>
    <mergeCell ref="J290:J291"/>
    <mergeCell ref="B359:D359"/>
    <mergeCell ref="B308:D308"/>
    <mergeCell ref="F356:G357"/>
    <mergeCell ref="H356:J356"/>
    <mergeCell ref="L356:L358"/>
    <mergeCell ref="H357:I357"/>
    <mergeCell ref="J357:J358"/>
    <mergeCell ref="F305:G306"/>
    <mergeCell ref="H305:J305"/>
    <mergeCell ref="L305:L307"/>
    <mergeCell ref="H306:I306"/>
  </mergeCells>
  <pageMargins left="0.59055118110236227" right="0.39370078740157483" top="0.39370078740157483" bottom="0.39370078740157483" header="0.31496062992125984" footer="0.31496062992125984"/>
  <pageSetup paperSize="9" scale="70" fitToHeight="0" orientation="landscape" r:id="rId1"/>
</worksheet>
</file>

<file path=xl/worksheets/sheet2.xml><?xml version="1.0" encoding="utf-8"?>
<worksheet xmlns="http://schemas.openxmlformats.org/spreadsheetml/2006/main" xmlns:r="http://schemas.openxmlformats.org/officeDocument/2006/relationships">
  <dimension ref="A2:M107"/>
  <sheetViews>
    <sheetView tabSelected="1" topLeftCell="A73" workbookViewId="0">
      <selection activeCell="A33" sqref="A33"/>
    </sheetView>
  </sheetViews>
  <sheetFormatPr defaultRowHeight="15"/>
  <cols>
    <col min="4" max="4" width="18.42578125" customWidth="1"/>
    <col min="5" max="5" width="13.28515625" bestFit="1" customWidth="1"/>
    <col min="6" max="6" width="11.5703125" bestFit="1" customWidth="1"/>
    <col min="7" max="7" width="13.85546875" customWidth="1"/>
    <col min="8" max="8" width="2" customWidth="1"/>
    <col min="10" max="10" width="11.5703125" bestFit="1" customWidth="1"/>
    <col min="11" max="12" width="13.28515625" bestFit="1" customWidth="1"/>
    <col min="13" max="13" width="13.28515625" style="83" bestFit="1" customWidth="1"/>
  </cols>
  <sheetData>
    <row r="2" spans="1:13" ht="18.75">
      <c r="A2" s="14" t="s">
        <v>13</v>
      </c>
    </row>
    <row r="3" spans="1:13" ht="18.75">
      <c r="A3" s="14" t="s">
        <v>473</v>
      </c>
    </row>
    <row r="4" spans="1:13" ht="50.25" customHeight="1">
      <c r="A4" s="118" t="s">
        <v>474</v>
      </c>
      <c r="B4" s="118"/>
      <c r="C4" s="118"/>
      <c r="D4" s="118"/>
      <c r="E4" s="118"/>
      <c r="F4" s="118"/>
      <c r="G4" s="118"/>
      <c r="H4" s="118"/>
      <c r="I4" s="118"/>
      <c r="J4" s="118"/>
      <c r="K4" s="118"/>
      <c r="L4" s="118"/>
      <c r="M4"/>
    </row>
    <row r="5" spans="1:13" ht="18.75">
      <c r="A5" s="14"/>
    </row>
    <row r="6" spans="1:13" ht="18.75">
      <c r="A6" s="14"/>
      <c r="I6" s="24" t="s">
        <v>10</v>
      </c>
      <c r="J6" s="24" t="s">
        <v>11</v>
      </c>
      <c r="K6" s="24" t="s">
        <v>12</v>
      </c>
      <c r="L6" s="24" t="s">
        <v>37</v>
      </c>
      <c r="M6" s="24" t="s">
        <v>485</v>
      </c>
    </row>
    <row r="8" spans="1:13">
      <c r="A8" s="26" t="s">
        <v>47</v>
      </c>
      <c r="B8" s="29"/>
      <c r="C8" s="29"/>
      <c r="D8" s="27"/>
      <c r="E8" s="116" t="s">
        <v>4</v>
      </c>
      <c r="F8" s="116"/>
      <c r="G8" s="116" t="s">
        <v>4</v>
      </c>
    </row>
    <row r="9" spans="1:13">
      <c r="A9" s="2" t="s">
        <v>48</v>
      </c>
      <c r="B9" s="26"/>
      <c r="C9" s="29"/>
      <c r="D9" s="27"/>
      <c r="E9" s="4" t="s">
        <v>2</v>
      </c>
      <c r="F9" s="4" t="s">
        <v>3</v>
      </c>
      <c r="G9" s="116"/>
    </row>
    <row r="10" spans="1:13">
      <c r="E10" s="6">
        <f>PLANILHA!H19</f>
        <v>117258.09</v>
      </c>
      <c r="F10" s="6">
        <f>PLANILHA!I19</f>
        <v>17839.170000000002</v>
      </c>
      <c r="G10" s="6">
        <f>PLANILHA!J19</f>
        <v>135097.26</v>
      </c>
      <c r="I10" s="5"/>
      <c r="J10" s="5">
        <f>G10</f>
        <v>135097.26</v>
      </c>
      <c r="K10" s="5"/>
      <c r="L10" s="5"/>
      <c r="M10" s="85"/>
    </row>
    <row r="11" spans="1:13" ht="6.75" customHeight="1">
      <c r="I11" s="19"/>
      <c r="J11" s="19"/>
      <c r="K11" s="19"/>
      <c r="L11" s="19"/>
      <c r="M11" s="19"/>
    </row>
    <row r="12" spans="1:13">
      <c r="A12" s="2" t="s">
        <v>52</v>
      </c>
      <c r="B12" s="26"/>
      <c r="C12" s="29"/>
      <c r="D12" s="27"/>
      <c r="E12" s="116" t="s">
        <v>4</v>
      </c>
      <c r="F12" s="116"/>
      <c r="G12" s="116" t="s">
        <v>4</v>
      </c>
      <c r="I12" s="19"/>
      <c r="J12" s="19"/>
      <c r="K12" s="19"/>
      <c r="L12" s="19"/>
      <c r="M12" s="19"/>
    </row>
    <row r="13" spans="1:13">
      <c r="A13" s="2" t="s">
        <v>55</v>
      </c>
      <c r="B13" s="26"/>
      <c r="C13" s="29"/>
      <c r="D13" s="27"/>
      <c r="E13" s="4" t="s">
        <v>2</v>
      </c>
      <c r="F13" s="4" t="s">
        <v>3</v>
      </c>
      <c r="G13" s="116"/>
      <c r="I13" s="19"/>
      <c r="J13" s="19"/>
      <c r="K13" s="19"/>
      <c r="L13" s="19"/>
      <c r="M13" s="19"/>
    </row>
    <row r="14" spans="1:13">
      <c r="E14" s="6">
        <f>PLANILHA!H35</f>
        <v>195847.49</v>
      </c>
      <c r="F14" s="6">
        <f>PLANILHA!I35</f>
        <v>29955.05</v>
      </c>
      <c r="G14" s="6">
        <f>PLANILHA!J35</f>
        <v>225802.54000000004</v>
      </c>
      <c r="I14" s="5"/>
      <c r="J14" s="5">
        <f>G14</f>
        <v>225802.54000000004</v>
      </c>
      <c r="K14" s="5"/>
      <c r="L14" s="5"/>
      <c r="M14" s="85"/>
    </row>
    <row r="15" spans="1:13" ht="7.5" customHeight="1">
      <c r="I15" s="19"/>
      <c r="J15" s="19"/>
      <c r="K15" s="19"/>
      <c r="L15" s="19"/>
      <c r="M15" s="19"/>
    </row>
    <row r="16" spans="1:13">
      <c r="A16" s="2" t="s">
        <v>280</v>
      </c>
      <c r="B16" s="26"/>
      <c r="C16" s="29"/>
      <c r="D16" s="27"/>
      <c r="E16" s="116" t="s">
        <v>4</v>
      </c>
      <c r="F16" s="116"/>
      <c r="G16" s="116" t="s">
        <v>4</v>
      </c>
      <c r="I16" s="19"/>
      <c r="J16" s="19"/>
      <c r="K16" s="19"/>
      <c r="L16" s="19"/>
      <c r="M16" s="19"/>
    </row>
    <row r="17" spans="1:13">
      <c r="A17" s="2" t="s">
        <v>60</v>
      </c>
      <c r="B17" s="26"/>
      <c r="C17" s="29"/>
      <c r="D17" s="27"/>
      <c r="E17" s="4" t="s">
        <v>2</v>
      </c>
      <c r="F17" s="4" t="s">
        <v>3</v>
      </c>
      <c r="G17" s="116"/>
      <c r="I17" s="19"/>
      <c r="J17" s="19"/>
      <c r="K17" s="19"/>
      <c r="L17" s="19"/>
      <c r="M17" s="19"/>
    </row>
    <row r="18" spans="1:13">
      <c r="E18" s="6">
        <f>PLANILHA!H50</f>
        <v>20366.59</v>
      </c>
      <c r="F18" s="6">
        <f>PLANILHA!I50</f>
        <v>3150.04</v>
      </c>
      <c r="G18" s="6">
        <f>PLANILHA!J50</f>
        <v>23516.63</v>
      </c>
      <c r="I18" s="5"/>
      <c r="J18" s="5"/>
      <c r="K18" s="5">
        <f>G18</f>
        <v>23516.63</v>
      </c>
      <c r="L18" s="5"/>
      <c r="M18" s="85"/>
    </row>
    <row r="19" spans="1:13" ht="8.25" customHeight="1">
      <c r="I19" s="19"/>
      <c r="J19" s="19"/>
      <c r="K19" s="19"/>
      <c r="L19" s="19"/>
      <c r="M19" s="19"/>
    </row>
    <row r="20" spans="1:13">
      <c r="A20" s="2" t="s">
        <v>62</v>
      </c>
      <c r="B20" s="26"/>
      <c r="C20" s="29"/>
      <c r="D20" s="27"/>
      <c r="E20" s="116" t="s">
        <v>4</v>
      </c>
      <c r="F20" s="116"/>
      <c r="G20" s="116" t="s">
        <v>4</v>
      </c>
      <c r="I20" s="19"/>
      <c r="J20" s="19"/>
      <c r="K20" s="19"/>
      <c r="L20" s="19"/>
      <c r="M20" s="19"/>
    </row>
    <row r="21" spans="1:13">
      <c r="A21" s="28" t="s">
        <v>60</v>
      </c>
      <c r="B21" s="30"/>
      <c r="C21" s="32"/>
      <c r="D21" s="31"/>
      <c r="E21" s="4" t="s">
        <v>2</v>
      </c>
      <c r="F21" s="4" t="s">
        <v>3</v>
      </c>
      <c r="G21" s="116"/>
      <c r="I21" s="19"/>
      <c r="J21" s="19"/>
      <c r="K21" s="19"/>
      <c r="L21" s="19"/>
      <c r="M21" s="19"/>
    </row>
    <row r="22" spans="1:13">
      <c r="E22" s="6">
        <f>PLANILHA!H65</f>
        <v>26356.749999999996</v>
      </c>
      <c r="F22" s="6">
        <f>PLANILHA!I65</f>
        <v>4076.5299999999997</v>
      </c>
      <c r="G22" s="6">
        <f>PLANILHA!J65</f>
        <v>30433.280000000002</v>
      </c>
      <c r="I22" s="5"/>
      <c r="J22" s="5"/>
      <c r="K22" s="85">
        <f>G22</f>
        <v>30433.280000000002</v>
      </c>
      <c r="L22" s="5"/>
      <c r="M22" s="85"/>
    </row>
    <row r="23" spans="1:13" ht="8.25" customHeight="1">
      <c r="I23" s="19"/>
      <c r="J23" s="19"/>
      <c r="K23" s="19"/>
      <c r="L23" s="19"/>
      <c r="M23" s="19"/>
    </row>
    <row r="24" spans="1:13">
      <c r="A24" s="2" t="s">
        <v>15</v>
      </c>
      <c r="B24" s="26"/>
      <c r="C24" s="29"/>
      <c r="D24" s="27"/>
      <c r="E24" s="116" t="s">
        <v>4</v>
      </c>
      <c r="F24" s="116"/>
      <c r="G24" s="116" t="s">
        <v>4</v>
      </c>
      <c r="I24" s="19"/>
      <c r="J24" s="19"/>
      <c r="K24" s="19"/>
      <c r="L24" s="19"/>
      <c r="M24" s="19"/>
    </row>
    <row r="25" spans="1:13">
      <c r="A25" s="28" t="s">
        <v>81</v>
      </c>
      <c r="B25" s="30"/>
      <c r="C25" s="32"/>
      <c r="D25" s="31"/>
      <c r="E25" s="33" t="s">
        <v>2</v>
      </c>
      <c r="F25" s="33" t="s">
        <v>3</v>
      </c>
      <c r="G25" s="116"/>
      <c r="I25" s="19"/>
      <c r="J25" s="19"/>
      <c r="K25" s="19"/>
      <c r="L25" s="19"/>
      <c r="M25" s="19"/>
    </row>
    <row r="26" spans="1:13">
      <c r="E26" s="6">
        <f>PLANILHA!H81</f>
        <v>41943.519999999997</v>
      </c>
      <c r="F26" s="6">
        <f>PLANILHA!I81</f>
        <v>6489.0500000000011</v>
      </c>
      <c r="G26" s="6">
        <f>PLANILHA!J81</f>
        <v>48432.570000000007</v>
      </c>
      <c r="I26" s="5"/>
      <c r="J26" s="5"/>
      <c r="K26" s="85">
        <f>G26</f>
        <v>48432.570000000007</v>
      </c>
      <c r="L26" s="5"/>
      <c r="M26" s="85"/>
    </row>
    <row r="27" spans="1:13" ht="8.25" customHeight="1">
      <c r="I27" s="19"/>
      <c r="J27" s="19"/>
      <c r="K27" s="19"/>
      <c r="L27" s="19"/>
      <c r="M27" s="19"/>
    </row>
    <row r="28" spans="1:13">
      <c r="A28" s="2" t="s">
        <v>17</v>
      </c>
      <c r="B28" s="26"/>
      <c r="C28" s="29"/>
      <c r="D28" s="27"/>
      <c r="E28" s="116" t="s">
        <v>4</v>
      </c>
      <c r="F28" s="116"/>
      <c r="G28" s="116" t="s">
        <v>4</v>
      </c>
      <c r="I28" s="19"/>
      <c r="J28" s="19"/>
      <c r="K28" s="19"/>
      <c r="L28" s="19"/>
      <c r="M28" s="19"/>
    </row>
    <row r="29" spans="1:13">
      <c r="A29" s="28" t="s">
        <v>81</v>
      </c>
      <c r="B29" s="30"/>
      <c r="C29" s="32"/>
      <c r="D29" s="31"/>
      <c r="E29" s="65" t="s">
        <v>2</v>
      </c>
      <c r="F29" s="65" t="s">
        <v>3</v>
      </c>
      <c r="G29" s="116"/>
      <c r="I29" s="19"/>
      <c r="J29" s="19"/>
      <c r="K29" s="19"/>
      <c r="L29" s="19"/>
      <c r="M29" s="19"/>
    </row>
    <row r="30" spans="1:13">
      <c r="E30" s="6">
        <f>PLANILHA!H97</f>
        <v>9596.5799999999981</v>
      </c>
      <c r="F30" s="6">
        <f>PLANILHA!I97</f>
        <v>1486.05</v>
      </c>
      <c r="G30" s="6">
        <f>PLANILHA!J97</f>
        <v>11082.629999999997</v>
      </c>
      <c r="I30" s="5"/>
      <c r="J30" s="5"/>
      <c r="K30" s="85">
        <f>G30</f>
        <v>11082.629999999997</v>
      </c>
      <c r="L30" s="5"/>
      <c r="M30" s="85"/>
    </row>
    <row r="31" spans="1:13" ht="8.25" customHeight="1">
      <c r="I31" s="19"/>
      <c r="J31" s="19"/>
      <c r="K31" s="19"/>
      <c r="L31" s="19"/>
      <c r="M31" s="19"/>
    </row>
    <row r="32" spans="1:13">
      <c r="A32" s="2" t="s">
        <v>489</v>
      </c>
      <c r="B32" s="26"/>
      <c r="C32" s="29"/>
      <c r="D32" s="27"/>
      <c r="E32" s="116" t="s">
        <v>4</v>
      </c>
      <c r="F32" s="116"/>
      <c r="G32" s="116" t="s">
        <v>4</v>
      </c>
      <c r="I32" s="19"/>
      <c r="J32" s="19"/>
      <c r="K32" s="19"/>
      <c r="L32" s="19"/>
      <c r="M32" s="19"/>
    </row>
    <row r="33" spans="1:13">
      <c r="A33" s="28" t="s">
        <v>82</v>
      </c>
      <c r="B33" s="30"/>
      <c r="C33" s="32"/>
      <c r="D33" s="31"/>
      <c r="E33" s="65" t="s">
        <v>2</v>
      </c>
      <c r="F33" s="65" t="s">
        <v>3</v>
      </c>
      <c r="G33" s="116"/>
      <c r="I33" s="19"/>
      <c r="J33" s="19"/>
      <c r="K33" s="19"/>
      <c r="L33" s="19"/>
      <c r="M33" s="19"/>
    </row>
    <row r="34" spans="1:13">
      <c r="E34" s="6">
        <f>PLANILHA!H112</f>
        <v>26799.410000000003</v>
      </c>
      <c r="F34" s="6">
        <f>PLANILHA!I112</f>
        <v>3773.25</v>
      </c>
      <c r="G34" s="6">
        <f>PLANILHA!J112</f>
        <v>30572.66</v>
      </c>
      <c r="I34" s="5"/>
      <c r="J34" s="5"/>
      <c r="K34" s="85">
        <f>G34</f>
        <v>30572.66</v>
      </c>
      <c r="L34" s="5"/>
      <c r="M34" s="85"/>
    </row>
    <row r="35" spans="1:13" ht="8.25" customHeight="1">
      <c r="I35" s="19"/>
      <c r="J35" s="19"/>
      <c r="K35" s="19"/>
      <c r="L35" s="19"/>
      <c r="M35" s="19"/>
    </row>
    <row r="36" spans="1:13">
      <c r="A36" s="2" t="s">
        <v>14</v>
      </c>
      <c r="B36" s="26"/>
      <c r="C36" s="29"/>
      <c r="D36" s="27"/>
      <c r="E36" s="116" t="s">
        <v>4</v>
      </c>
      <c r="F36" s="116"/>
      <c r="G36" s="116" t="s">
        <v>4</v>
      </c>
      <c r="I36" s="19"/>
      <c r="J36" s="19"/>
      <c r="K36" s="19"/>
      <c r="L36" s="19"/>
      <c r="M36" s="19"/>
    </row>
    <row r="37" spans="1:13">
      <c r="A37" s="28" t="s">
        <v>103</v>
      </c>
      <c r="B37" s="30"/>
      <c r="C37" s="32"/>
      <c r="D37" s="31"/>
      <c r="E37" s="65" t="s">
        <v>2</v>
      </c>
      <c r="F37" s="65" t="s">
        <v>3</v>
      </c>
      <c r="G37" s="116"/>
      <c r="I37" s="19"/>
      <c r="J37" s="19"/>
      <c r="K37" s="19"/>
      <c r="L37" s="19"/>
      <c r="M37" s="19"/>
    </row>
    <row r="38" spans="1:13">
      <c r="E38" s="6">
        <f>PLANILHA!H129</f>
        <v>83458.909999999989</v>
      </c>
      <c r="F38" s="6">
        <f>PLANILHA!I129</f>
        <v>11472.710000000001</v>
      </c>
      <c r="G38" s="6">
        <f>PLANILHA!J129</f>
        <v>94931.62000000001</v>
      </c>
      <c r="I38" s="5"/>
      <c r="J38" s="5"/>
      <c r="K38" s="85">
        <f>G38</f>
        <v>94931.62000000001</v>
      </c>
      <c r="L38" s="5"/>
      <c r="M38" s="85"/>
    </row>
    <row r="39" spans="1:13" ht="8.25" customHeight="1">
      <c r="I39" s="19"/>
      <c r="J39" s="19"/>
      <c r="K39" s="19"/>
      <c r="L39" s="19"/>
      <c r="M39" s="19"/>
    </row>
    <row r="40" spans="1:13">
      <c r="A40" s="2" t="s">
        <v>281</v>
      </c>
      <c r="B40" s="26"/>
      <c r="C40" s="29"/>
      <c r="D40" s="27"/>
      <c r="E40" s="116" t="s">
        <v>4</v>
      </c>
      <c r="F40" s="116"/>
      <c r="G40" s="116" t="s">
        <v>4</v>
      </c>
      <c r="I40" s="19"/>
      <c r="J40" s="19"/>
      <c r="K40" s="19"/>
      <c r="L40" s="19"/>
      <c r="M40" s="19"/>
    </row>
    <row r="41" spans="1:13">
      <c r="A41" s="28" t="s">
        <v>116</v>
      </c>
      <c r="B41" s="30"/>
      <c r="C41" s="32"/>
      <c r="D41" s="31"/>
      <c r="E41" s="65" t="s">
        <v>2</v>
      </c>
      <c r="F41" s="65" t="s">
        <v>3</v>
      </c>
      <c r="G41" s="116"/>
      <c r="I41" s="19"/>
      <c r="J41" s="19"/>
      <c r="K41" s="19"/>
      <c r="L41" s="19"/>
      <c r="M41" s="19"/>
    </row>
    <row r="42" spans="1:13">
      <c r="E42" s="6">
        <f>PLANILHA!H145</f>
        <v>8043.9199999999992</v>
      </c>
      <c r="F42" s="6">
        <f>PLANILHA!I145</f>
        <v>1113.02</v>
      </c>
      <c r="G42" s="6">
        <f>PLANILHA!J145</f>
        <v>9156.94</v>
      </c>
      <c r="I42" s="5"/>
      <c r="J42" s="5"/>
      <c r="K42" s="85">
        <f>G42</f>
        <v>9156.94</v>
      </c>
      <c r="L42" s="5"/>
      <c r="M42" s="85"/>
    </row>
    <row r="43" spans="1:13" ht="8.25" customHeight="1">
      <c r="I43" s="19"/>
      <c r="J43" s="19"/>
      <c r="K43" s="19"/>
      <c r="L43" s="19"/>
      <c r="M43" s="19"/>
    </row>
    <row r="44" spans="1:13">
      <c r="A44" s="2" t="s">
        <v>127</v>
      </c>
      <c r="B44" s="26"/>
      <c r="C44" s="29"/>
      <c r="D44" s="27"/>
      <c r="E44" s="116" t="s">
        <v>4</v>
      </c>
      <c r="F44" s="116"/>
      <c r="G44" s="116" t="s">
        <v>4</v>
      </c>
      <c r="I44" s="19"/>
      <c r="J44" s="19"/>
      <c r="K44" s="19"/>
      <c r="L44" s="19"/>
      <c r="M44" s="19"/>
    </row>
    <row r="45" spans="1:13">
      <c r="A45" s="28" t="s">
        <v>116</v>
      </c>
      <c r="B45" s="30"/>
      <c r="C45" s="32"/>
      <c r="D45" s="31"/>
      <c r="E45" s="65" t="s">
        <v>2</v>
      </c>
      <c r="F45" s="65" t="s">
        <v>3</v>
      </c>
      <c r="G45" s="116"/>
      <c r="I45" s="19"/>
      <c r="J45" s="19"/>
      <c r="K45" s="19"/>
      <c r="L45" s="19"/>
      <c r="M45" s="19"/>
    </row>
    <row r="46" spans="1:13">
      <c r="E46" s="6">
        <f>PLANILHA!H160</f>
        <v>5359.8799999999992</v>
      </c>
      <c r="F46" s="6">
        <f>PLANILHA!I160</f>
        <v>741.18000000000006</v>
      </c>
      <c r="G46" s="6">
        <f>PLANILHA!J160</f>
        <v>6101.0599999999995</v>
      </c>
      <c r="I46" s="5"/>
      <c r="J46" s="5"/>
      <c r="K46" s="85">
        <f>G46</f>
        <v>6101.0599999999995</v>
      </c>
      <c r="L46" s="5"/>
      <c r="M46" s="85"/>
    </row>
    <row r="47" spans="1:13" ht="8.25" customHeight="1">
      <c r="I47" s="19"/>
      <c r="J47" s="19"/>
      <c r="K47" s="19"/>
      <c r="L47" s="19"/>
      <c r="M47" s="19"/>
    </row>
    <row r="48" spans="1:13">
      <c r="A48" s="2" t="s">
        <v>137</v>
      </c>
      <c r="B48" s="26"/>
      <c r="C48" s="29"/>
      <c r="D48" s="27"/>
      <c r="E48" s="116" t="s">
        <v>4</v>
      </c>
      <c r="F48" s="116"/>
      <c r="G48" s="116" t="s">
        <v>4</v>
      </c>
      <c r="I48" s="19"/>
      <c r="J48" s="19"/>
      <c r="K48" s="19"/>
      <c r="L48" s="19"/>
      <c r="M48" s="19"/>
    </row>
    <row r="49" spans="1:13">
      <c r="A49" s="28" t="s">
        <v>138</v>
      </c>
      <c r="B49" s="30"/>
      <c r="C49" s="32"/>
      <c r="D49" s="31"/>
      <c r="E49" s="65" t="s">
        <v>2</v>
      </c>
      <c r="F49" s="65" t="s">
        <v>3</v>
      </c>
      <c r="G49" s="116"/>
      <c r="I49" s="19"/>
      <c r="J49" s="19"/>
      <c r="K49" s="19"/>
      <c r="L49" s="19"/>
      <c r="M49" s="19"/>
    </row>
    <row r="50" spans="1:13">
      <c r="E50" s="6">
        <f>PLANILHA!H176</f>
        <v>21445.679999999997</v>
      </c>
      <c r="F50" s="6">
        <f>PLANILHA!I176</f>
        <v>2966.59</v>
      </c>
      <c r="G50" s="6">
        <f>PLANILHA!J176</f>
        <v>24412.269999999997</v>
      </c>
      <c r="I50" s="5"/>
      <c r="J50" s="5"/>
      <c r="K50" s="85">
        <f>G50</f>
        <v>24412.269999999997</v>
      </c>
      <c r="L50" s="5"/>
      <c r="M50" s="85"/>
    </row>
    <row r="51" spans="1:13" ht="8.25" customHeight="1">
      <c r="I51" s="19"/>
      <c r="J51" s="19"/>
      <c r="K51" s="19"/>
      <c r="L51" s="19"/>
      <c r="M51" s="19"/>
    </row>
    <row r="52" spans="1:13">
      <c r="A52" s="2" t="s">
        <v>149</v>
      </c>
      <c r="B52" s="26"/>
      <c r="C52" s="29"/>
      <c r="D52" s="27"/>
      <c r="E52" s="116" t="s">
        <v>4</v>
      </c>
      <c r="F52" s="116"/>
      <c r="G52" s="116" t="s">
        <v>4</v>
      </c>
      <c r="I52" s="19"/>
      <c r="J52" s="19"/>
      <c r="K52" s="19"/>
      <c r="L52" s="19"/>
      <c r="M52" s="19"/>
    </row>
    <row r="53" spans="1:13">
      <c r="A53" s="28" t="s">
        <v>138</v>
      </c>
      <c r="B53" s="30"/>
      <c r="C53" s="32"/>
      <c r="D53" s="31"/>
      <c r="E53" s="65" t="s">
        <v>2</v>
      </c>
      <c r="F53" s="65" t="s">
        <v>3</v>
      </c>
      <c r="G53" s="116"/>
      <c r="I53" s="19"/>
      <c r="J53" s="19"/>
      <c r="K53" s="19"/>
      <c r="L53" s="19"/>
      <c r="M53" s="19"/>
    </row>
    <row r="54" spans="1:13">
      <c r="E54" s="6">
        <f>PLANILHA!H192</f>
        <v>20107.760000000002</v>
      </c>
      <c r="F54" s="6">
        <f>PLANILHA!I192</f>
        <v>2781.91</v>
      </c>
      <c r="G54" s="6">
        <f>PLANILHA!J192</f>
        <v>22889.670000000002</v>
      </c>
      <c r="I54" s="5"/>
      <c r="J54" s="5"/>
      <c r="K54" s="85">
        <f>G54</f>
        <v>22889.670000000002</v>
      </c>
      <c r="L54" s="5"/>
      <c r="M54" s="85"/>
    </row>
    <row r="55" spans="1:13" ht="8.25" customHeight="1">
      <c r="I55" s="19"/>
      <c r="J55" s="19"/>
      <c r="K55" s="19"/>
      <c r="L55" s="19"/>
      <c r="M55" s="19"/>
    </row>
    <row r="56" spans="1:13">
      <c r="A56" s="2" t="s">
        <v>160</v>
      </c>
      <c r="B56" s="26"/>
      <c r="C56" s="29"/>
      <c r="D56" s="27"/>
      <c r="E56" s="116" t="s">
        <v>4</v>
      </c>
      <c r="F56" s="116"/>
      <c r="G56" s="116" t="s">
        <v>4</v>
      </c>
      <c r="I56" s="19"/>
      <c r="J56" s="19"/>
      <c r="K56" s="19"/>
      <c r="L56" s="19"/>
      <c r="M56" s="19"/>
    </row>
    <row r="57" spans="1:13">
      <c r="A57" s="28" t="s">
        <v>82</v>
      </c>
      <c r="B57" s="30"/>
      <c r="C57" s="32"/>
      <c r="D57" s="31"/>
      <c r="E57" s="65" t="s">
        <v>2</v>
      </c>
      <c r="F57" s="65" t="s">
        <v>3</v>
      </c>
      <c r="G57" s="116"/>
      <c r="I57" s="19"/>
      <c r="J57" s="19"/>
      <c r="K57" s="19"/>
      <c r="L57" s="19"/>
      <c r="M57" s="19"/>
    </row>
    <row r="58" spans="1:13">
      <c r="E58" s="6">
        <f>PLANILHA!H208</f>
        <v>20105.71</v>
      </c>
      <c r="F58" s="6">
        <f>PLANILHA!I208</f>
        <v>2781.29</v>
      </c>
      <c r="G58" s="6">
        <f>PLANILHA!J208</f>
        <v>22887</v>
      </c>
      <c r="I58" s="5"/>
      <c r="J58" s="5"/>
      <c r="K58" s="85">
        <f>G58</f>
        <v>22887</v>
      </c>
      <c r="L58" s="5"/>
      <c r="M58" s="85"/>
    </row>
    <row r="59" spans="1:13" ht="8.25" customHeight="1">
      <c r="I59" s="19"/>
      <c r="J59" s="19"/>
      <c r="K59" s="19"/>
      <c r="L59" s="19"/>
      <c r="M59" s="19"/>
    </row>
    <row r="60" spans="1:13">
      <c r="A60" s="2" t="s">
        <v>180</v>
      </c>
      <c r="B60" s="26"/>
      <c r="C60" s="29"/>
      <c r="D60" s="27"/>
      <c r="E60" s="116" t="s">
        <v>4</v>
      </c>
      <c r="F60" s="116"/>
      <c r="G60" s="116" t="s">
        <v>4</v>
      </c>
      <c r="I60" s="19"/>
      <c r="J60" s="19"/>
      <c r="K60" s="19"/>
      <c r="L60" s="19"/>
      <c r="M60" s="19"/>
    </row>
    <row r="61" spans="1:13">
      <c r="A61" s="28" t="s">
        <v>81</v>
      </c>
      <c r="B61" s="30"/>
      <c r="C61" s="32"/>
      <c r="D61" s="31"/>
      <c r="E61" s="65" t="s">
        <v>2</v>
      </c>
      <c r="F61" s="65" t="s">
        <v>3</v>
      </c>
      <c r="G61" s="116"/>
      <c r="I61" s="19"/>
      <c r="J61" s="19"/>
      <c r="K61" s="19"/>
      <c r="L61" s="19"/>
      <c r="M61" s="19"/>
    </row>
    <row r="62" spans="1:13">
      <c r="E62" s="6">
        <f>PLANILHA!H223</f>
        <v>17970.510000000002</v>
      </c>
      <c r="F62" s="6">
        <f>PLANILHA!I223</f>
        <v>2779.4599999999996</v>
      </c>
      <c r="G62" s="6">
        <f>PLANILHA!J223</f>
        <v>20749.97</v>
      </c>
      <c r="I62" s="5"/>
      <c r="J62" s="5"/>
      <c r="K62" s="85">
        <f>G62</f>
        <v>20749.97</v>
      </c>
      <c r="L62" s="5"/>
      <c r="M62" s="85"/>
    </row>
    <row r="63" spans="1:13" ht="8.25" customHeight="1">
      <c r="I63" s="19"/>
      <c r="J63" s="19"/>
      <c r="K63" s="19"/>
      <c r="L63" s="19"/>
      <c r="M63" s="19"/>
    </row>
    <row r="64" spans="1:13">
      <c r="A64" s="2" t="s">
        <v>483</v>
      </c>
      <c r="B64" s="26"/>
      <c r="C64" s="29"/>
      <c r="D64" s="27"/>
      <c r="E64" s="116" t="s">
        <v>4</v>
      </c>
      <c r="F64" s="116"/>
      <c r="G64" s="116" t="s">
        <v>4</v>
      </c>
      <c r="I64" s="19"/>
      <c r="J64" s="19"/>
      <c r="K64" s="19"/>
      <c r="L64" s="19"/>
      <c r="M64" s="19"/>
    </row>
    <row r="65" spans="1:13">
      <c r="A65" s="28" t="s">
        <v>81</v>
      </c>
      <c r="B65" s="30"/>
      <c r="C65" s="32"/>
      <c r="D65" s="31"/>
      <c r="E65" s="65" t="s">
        <v>2</v>
      </c>
      <c r="F65" s="65" t="s">
        <v>3</v>
      </c>
      <c r="G65" s="116"/>
      <c r="I65" s="19"/>
      <c r="J65" s="19"/>
      <c r="K65" s="19"/>
      <c r="L65" s="19"/>
      <c r="M65" s="19"/>
    </row>
    <row r="66" spans="1:13">
      <c r="E66" s="6">
        <f>PLANILHA!H239</f>
        <v>16085.81</v>
      </c>
      <c r="F66" s="6">
        <f>PLANILHA!I239</f>
        <v>2225.3900000000003</v>
      </c>
      <c r="G66" s="6">
        <f>PLANILHA!J239</f>
        <v>18311.200000000004</v>
      </c>
      <c r="I66" s="5"/>
      <c r="J66" s="5"/>
      <c r="K66" s="85">
        <f>G66</f>
        <v>18311.200000000004</v>
      </c>
      <c r="L66" s="5"/>
      <c r="M66" s="85"/>
    </row>
    <row r="67" spans="1:13" ht="8.25" customHeight="1">
      <c r="I67" s="19"/>
      <c r="J67" s="19"/>
      <c r="K67" s="19"/>
      <c r="L67" s="19"/>
      <c r="M67" s="19"/>
    </row>
    <row r="68" spans="1:13">
      <c r="A68" s="2" t="s">
        <v>202</v>
      </c>
      <c r="B68" s="26"/>
      <c r="C68" s="29"/>
      <c r="D68" s="27"/>
      <c r="E68" s="116" t="s">
        <v>4</v>
      </c>
      <c r="F68" s="116"/>
      <c r="G68" s="116" t="s">
        <v>4</v>
      </c>
      <c r="I68" s="19"/>
      <c r="J68" s="19"/>
      <c r="K68" s="19"/>
      <c r="L68" s="19"/>
      <c r="M68" s="19"/>
    </row>
    <row r="69" spans="1:13">
      <c r="A69" s="28" t="s">
        <v>203</v>
      </c>
      <c r="B69" s="30"/>
      <c r="C69" s="32"/>
      <c r="D69" s="31"/>
      <c r="E69" s="65" t="s">
        <v>2</v>
      </c>
      <c r="F69" s="65" t="s">
        <v>3</v>
      </c>
      <c r="G69" s="116"/>
      <c r="I69" s="19"/>
      <c r="J69" s="19"/>
      <c r="K69" s="19"/>
      <c r="L69" s="19"/>
      <c r="M69" s="19"/>
    </row>
    <row r="70" spans="1:13">
      <c r="E70" s="6">
        <f>PLANILHA!H255</f>
        <v>22463.159999999996</v>
      </c>
      <c r="F70" s="6">
        <f>PLANILHA!I255</f>
        <v>3153.18</v>
      </c>
      <c r="G70" s="6">
        <f>PLANILHA!J255</f>
        <v>25616.340000000004</v>
      </c>
      <c r="I70" s="5"/>
      <c r="J70" s="5"/>
      <c r="K70" s="85">
        <f>G70</f>
        <v>25616.340000000004</v>
      </c>
      <c r="L70" s="5"/>
      <c r="M70" s="85"/>
    </row>
    <row r="71" spans="1:13" ht="8.25" customHeight="1">
      <c r="I71" s="19"/>
      <c r="J71" s="19"/>
      <c r="K71" s="19"/>
      <c r="L71" s="19"/>
      <c r="M71" s="19"/>
    </row>
    <row r="72" spans="1:13">
      <c r="A72" s="2" t="s">
        <v>16</v>
      </c>
      <c r="B72" s="26"/>
      <c r="C72" s="29"/>
      <c r="D72" s="27"/>
      <c r="E72" s="116" t="s">
        <v>4</v>
      </c>
      <c r="F72" s="116"/>
      <c r="G72" s="116" t="s">
        <v>4</v>
      </c>
      <c r="I72" s="19"/>
      <c r="J72" s="19"/>
      <c r="K72" s="19"/>
      <c r="L72" s="19"/>
      <c r="M72" s="19"/>
    </row>
    <row r="73" spans="1:13">
      <c r="A73" s="28" t="s">
        <v>138</v>
      </c>
      <c r="B73" s="30"/>
      <c r="C73" s="32"/>
      <c r="D73" s="31"/>
      <c r="E73" s="65" t="s">
        <v>2</v>
      </c>
      <c r="F73" s="65" t="s">
        <v>3</v>
      </c>
      <c r="G73" s="116"/>
      <c r="I73" s="19"/>
      <c r="J73" s="19"/>
      <c r="K73" s="19"/>
      <c r="L73" s="19"/>
      <c r="M73" s="19"/>
    </row>
    <row r="74" spans="1:13">
      <c r="E74" s="6">
        <f>PLANILHA!H271</f>
        <v>28149.64</v>
      </c>
      <c r="F74" s="6">
        <f>PLANILHA!I271</f>
        <v>3894.3</v>
      </c>
      <c r="G74" s="6">
        <f>PLANILHA!J271</f>
        <v>32043.940000000002</v>
      </c>
      <c r="I74" s="5"/>
      <c r="J74" s="5"/>
      <c r="K74" s="85">
        <f>G74</f>
        <v>32043.940000000002</v>
      </c>
      <c r="L74" s="5"/>
      <c r="M74" s="85"/>
    </row>
    <row r="75" spans="1:13" ht="8.25" customHeight="1">
      <c r="I75" s="19"/>
      <c r="J75" s="19"/>
      <c r="K75" s="19"/>
      <c r="L75" s="19"/>
      <c r="M75" s="19"/>
    </row>
    <row r="76" spans="1:13">
      <c r="A76" s="2" t="s">
        <v>225</v>
      </c>
      <c r="B76" s="26"/>
      <c r="C76" s="29"/>
      <c r="D76" s="27"/>
      <c r="E76" s="116" t="s">
        <v>4</v>
      </c>
      <c r="F76" s="116"/>
      <c r="G76" s="116" t="s">
        <v>4</v>
      </c>
      <c r="I76" s="19"/>
      <c r="J76" s="19"/>
      <c r="K76" s="19"/>
      <c r="L76" s="19"/>
      <c r="M76" s="19"/>
    </row>
    <row r="77" spans="1:13">
      <c r="A77" s="28" t="s">
        <v>226</v>
      </c>
      <c r="B77" s="30"/>
      <c r="C77" s="32"/>
      <c r="D77" s="31"/>
      <c r="E77" s="65" t="s">
        <v>2</v>
      </c>
      <c r="F77" s="65" t="s">
        <v>3</v>
      </c>
      <c r="G77" s="116"/>
      <c r="I77" s="19"/>
      <c r="J77" s="19"/>
      <c r="K77" s="19"/>
      <c r="L77" s="19"/>
      <c r="M77" s="19"/>
    </row>
    <row r="78" spans="1:13">
      <c r="E78" s="6">
        <f>PLANILHA!H287</f>
        <v>33648.999999999993</v>
      </c>
      <c r="F78" s="6">
        <f>PLANILHA!I287</f>
        <v>4024.96</v>
      </c>
      <c r="G78" s="6">
        <f>PLANILHA!J287</f>
        <v>37673.960000000006</v>
      </c>
      <c r="I78" s="5"/>
      <c r="J78" s="5"/>
      <c r="K78" s="85">
        <f>G78</f>
        <v>37673.960000000006</v>
      </c>
      <c r="L78" s="5"/>
      <c r="M78" s="85"/>
    </row>
    <row r="79" spans="1:13" ht="8.25" customHeight="1">
      <c r="I79" s="19"/>
      <c r="J79" s="19"/>
      <c r="K79" s="19"/>
      <c r="L79" s="19"/>
      <c r="M79" s="19"/>
    </row>
    <row r="80" spans="1:13">
      <c r="A80" s="2" t="s">
        <v>236</v>
      </c>
      <c r="B80" s="26"/>
      <c r="C80" s="29"/>
      <c r="D80" s="27"/>
      <c r="E80" s="116" t="s">
        <v>4</v>
      </c>
      <c r="F80" s="116"/>
      <c r="G80" s="116" t="s">
        <v>4</v>
      </c>
      <c r="I80" s="19"/>
      <c r="J80" s="19"/>
      <c r="K80" s="19"/>
      <c r="L80" s="19"/>
      <c r="M80" s="19"/>
    </row>
    <row r="81" spans="1:13">
      <c r="A81" s="28" t="s">
        <v>226</v>
      </c>
      <c r="B81" s="30"/>
      <c r="C81" s="32"/>
      <c r="D81" s="31"/>
      <c r="E81" s="65" t="s">
        <v>2</v>
      </c>
      <c r="F81" s="65" t="s">
        <v>3</v>
      </c>
      <c r="G81" s="116"/>
      <c r="I81" s="19"/>
      <c r="J81" s="19"/>
      <c r="K81" s="19"/>
      <c r="L81" s="19"/>
      <c r="M81" s="19"/>
    </row>
    <row r="82" spans="1:13">
      <c r="E82" s="6">
        <f>PLANILHA!H303</f>
        <v>29221.770000000004</v>
      </c>
      <c r="F82" s="6">
        <f>PLANILHA!I303</f>
        <v>3701.1499999999996</v>
      </c>
      <c r="G82" s="6">
        <f>PLANILHA!J303</f>
        <v>32922.920000000006</v>
      </c>
      <c r="I82" s="5"/>
      <c r="J82" s="5"/>
      <c r="K82" s="85">
        <f>G82</f>
        <v>32922.920000000006</v>
      </c>
      <c r="L82" s="5"/>
      <c r="M82" s="85"/>
    </row>
    <row r="83" spans="1:13" ht="8.25" customHeight="1">
      <c r="I83" s="19"/>
      <c r="J83" s="19"/>
      <c r="K83" s="19"/>
      <c r="L83" s="19"/>
      <c r="M83" s="19"/>
    </row>
    <row r="84" spans="1:13">
      <c r="A84" s="2" t="s">
        <v>282</v>
      </c>
      <c r="B84" s="26"/>
      <c r="C84" s="29"/>
      <c r="D84" s="27"/>
      <c r="E84" s="116" t="s">
        <v>4</v>
      </c>
      <c r="F84" s="116"/>
      <c r="G84" s="116" t="s">
        <v>4</v>
      </c>
      <c r="I84" s="19"/>
      <c r="J84" s="19"/>
      <c r="K84" s="19"/>
      <c r="L84" s="19"/>
      <c r="M84" s="19"/>
    </row>
    <row r="85" spans="1:13">
      <c r="A85" s="28" t="s">
        <v>265</v>
      </c>
      <c r="B85" s="30"/>
      <c r="C85" s="32"/>
      <c r="D85" s="31"/>
      <c r="E85" s="65" t="s">
        <v>2</v>
      </c>
      <c r="F85" s="65" t="s">
        <v>3</v>
      </c>
      <c r="G85" s="116"/>
      <c r="I85" s="19"/>
      <c r="J85" s="19"/>
      <c r="K85" s="19"/>
      <c r="L85" s="19"/>
      <c r="M85" s="19"/>
    </row>
    <row r="86" spans="1:13">
      <c r="E86" s="6">
        <f>PLANILHA!H354</f>
        <v>475040.89</v>
      </c>
      <c r="F86" s="6">
        <f>PLANILHA!I354</f>
        <v>72393.789999999979</v>
      </c>
      <c r="G86" s="6">
        <f>PLANILHA!J354</f>
        <v>547434.68000000017</v>
      </c>
      <c r="I86" s="5"/>
      <c r="J86" s="5"/>
      <c r="K86" s="5"/>
      <c r="L86" s="5">
        <f>G86</f>
        <v>547434.68000000017</v>
      </c>
      <c r="M86" s="85"/>
    </row>
    <row r="87" spans="1:13" ht="8.25" customHeight="1">
      <c r="I87" s="19"/>
      <c r="J87" s="19"/>
      <c r="K87" s="19"/>
      <c r="L87" s="19"/>
      <c r="M87" s="19"/>
    </row>
    <row r="88" spans="1:13">
      <c r="A88" s="2" t="s">
        <v>266</v>
      </c>
      <c r="B88" s="26"/>
      <c r="C88" s="29"/>
      <c r="D88" s="27"/>
      <c r="E88" s="116" t="s">
        <v>4</v>
      </c>
      <c r="F88" s="116"/>
      <c r="G88" s="116" t="s">
        <v>4</v>
      </c>
      <c r="I88" s="19"/>
      <c r="J88" s="19"/>
      <c r="K88" s="19"/>
      <c r="L88" s="19"/>
      <c r="M88" s="19"/>
    </row>
    <row r="89" spans="1:13">
      <c r="A89" s="28" t="s">
        <v>265</v>
      </c>
      <c r="B89" s="30"/>
      <c r="C89" s="32"/>
      <c r="D89" s="31"/>
      <c r="E89" s="65" t="s">
        <v>2</v>
      </c>
      <c r="F89" s="65" t="s">
        <v>3</v>
      </c>
      <c r="G89" s="116"/>
      <c r="I89" s="19"/>
      <c r="J89" s="19"/>
      <c r="K89" s="19"/>
      <c r="L89" s="19"/>
      <c r="M89" s="19"/>
    </row>
    <row r="90" spans="1:13">
      <c r="E90" s="6">
        <f>PLANILHA!H385</f>
        <v>103297.60000000001</v>
      </c>
      <c r="F90" s="6">
        <f>PLANILHA!I385</f>
        <v>15914.649999999998</v>
      </c>
      <c r="G90" s="6">
        <f>PLANILHA!J385</f>
        <v>119212.25000000001</v>
      </c>
      <c r="I90" s="5"/>
      <c r="J90" s="5"/>
      <c r="K90" s="85">
        <f>G90</f>
        <v>119212.25000000001</v>
      </c>
      <c r="L90" s="5"/>
      <c r="M90" s="85"/>
    </row>
    <row r="91" spans="1:13" s="83" customFormat="1" ht="8.25" customHeight="1">
      <c r="I91" s="19"/>
      <c r="J91" s="19"/>
      <c r="K91" s="19"/>
      <c r="L91" s="19"/>
      <c r="M91" s="19"/>
    </row>
    <row r="92" spans="1:13" s="83" customFormat="1">
      <c r="A92" s="2" t="s">
        <v>246</v>
      </c>
      <c r="B92" s="26"/>
      <c r="C92" s="29"/>
      <c r="D92" s="27"/>
      <c r="E92" s="116" t="s">
        <v>4</v>
      </c>
      <c r="F92" s="116"/>
      <c r="G92" s="116" t="s">
        <v>4</v>
      </c>
      <c r="I92" s="19"/>
      <c r="J92" s="19"/>
      <c r="K92" s="19"/>
      <c r="L92" s="19"/>
      <c r="M92" s="19"/>
    </row>
    <row r="93" spans="1:13" s="83" customFormat="1">
      <c r="A93" s="28" t="s">
        <v>247</v>
      </c>
      <c r="B93" s="30"/>
      <c r="C93" s="32"/>
      <c r="D93" s="31"/>
      <c r="E93" s="73" t="s">
        <v>2</v>
      </c>
      <c r="F93" s="73" t="s">
        <v>3</v>
      </c>
      <c r="G93" s="116"/>
      <c r="I93" s="19"/>
      <c r="J93" s="19"/>
      <c r="K93" s="19"/>
      <c r="L93" s="19"/>
      <c r="M93" s="19"/>
    </row>
    <row r="94" spans="1:13" s="83" customFormat="1">
      <c r="E94" s="6">
        <f>PLANILHA!H452</f>
        <v>504102.79</v>
      </c>
      <c r="F94" s="6">
        <f>PLANILHA!I452</f>
        <v>67751.47</v>
      </c>
      <c r="G94" s="6">
        <f>PLANILHA!J452</f>
        <v>571854.25999999954</v>
      </c>
      <c r="I94" s="85"/>
      <c r="J94" s="85"/>
      <c r="K94" s="85"/>
      <c r="L94" s="85"/>
      <c r="M94" s="85">
        <f>G94</f>
        <v>571854.25999999954</v>
      </c>
    </row>
    <row r="95" spans="1:13" ht="8.25" customHeight="1">
      <c r="I95" s="19"/>
      <c r="J95" s="19"/>
      <c r="K95" s="19"/>
      <c r="L95" s="19"/>
      <c r="M95" s="19"/>
    </row>
    <row r="96" spans="1:13">
      <c r="A96" s="2" t="s">
        <v>283</v>
      </c>
      <c r="B96" s="26"/>
      <c r="C96" s="29"/>
      <c r="D96" s="27"/>
      <c r="E96" s="116" t="s">
        <v>4</v>
      </c>
      <c r="F96" s="116"/>
      <c r="G96" s="116" t="s">
        <v>4</v>
      </c>
      <c r="I96" s="19"/>
      <c r="J96" s="19"/>
      <c r="K96" s="19"/>
      <c r="L96" s="19"/>
      <c r="M96" s="19"/>
    </row>
    <row r="97" spans="1:13">
      <c r="A97" s="26"/>
      <c r="B97" s="29"/>
      <c r="C97" s="29"/>
      <c r="D97" s="27"/>
      <c r="E97" s="65" t="s">
        <v>2</v>
      </c>
      <c r="F97" s="65" t="s">
        <v>3</v>
      </c>
      <c r="G97" s="116"/>
      <c r="I97" s="19"/>
      <c r="J97" s="19"/>
      <c r="K97" s="19"/>
      <c r="L97" s="19"/>
      <c r="M97" s="19"/>
    </row>
    <row r="98" spans="1:13">
      <c r="E98" s="6">
        <f>PLANILHA!H466</f>
        <v>80785.200000000012</v>
      </c>
      <c r="F98" s="6">
        <f>PLANILHA!I466</f>
        <v>0</v>
      </c>
      <c r="G98" s="6">
        <f>PLANILHA!J466</f>
        <v>80785.200000000012</v>
      </c>
      <c r="I98" s="5"/>
      <c r="J98" s="5"/>
      <c r="K98" s="5"/>
      <c r="L98" s="5">
        <f>G98</f>
        <v>80785.200000000012</v>
      </c>
      <c r="M98" s="85"/>
    </row>
    <row r="99" spans="1:13" s="83" customFormat="1">
      <c r="E99" s="23"/>
      <c r="F99" s="23"/>
      <c r="G99" s="23"/>
      <c r="I99" s="67"/>
      <c r="J99" s="67"/>
      <c r="K99" s="67"/>
      <c r="L99" s="67"/>
      <c r="M99" s="67"/>
    </row>
    <row r="100" spans="1:13" s="83" customFormat="1">
      <c r="A100" s="2" t="s">
        <v>486</v>
      </c>
      <c r="B100" s="26"/>
      <c r="C100" s="29"/>
      <c r="D100" s="27"/>
      <c r="E100" s="116" t="s">
        <v>4</v>
      </c>
      <c r="F100" s="116"/>
      <c r="G100" s="116" t="s">
        <v>4</v>
      </c>
      <c r="I100" s="19"/>
      <c r="J100" s="19"/>
      <c r="K100" s="19"/>
      <c r="L100" s="19"/>
      <c r="M100" s="19"/>
    </row>
    <row r="101" spans="1:13" s="83" customFormat="1">
      <c r="A101" s="26"/>
      <c r="B101" s="29"/>
      <c r="C101" s="29"/>
      <c r="D101" s="27"/>
      <c r="E101" s="98" t="s">
        <v>2</v>
      </c>
      <c r="F101" s="98" t="s">
        <v>3</v>
      </c>
      <c r="G101" s="116"/>
      <c r="I101" s="19"/>
      <c r="J101" s="19"/>
      <c r="K101" s="19"/>
      <c r="L101" s="19"/>
      <c r="M101" s="19"/>
    </row>
    <row r="102" spans="1:13" s="83" customFormat="1">
      <c r="E102" s="6">
        <f>PLANILHA!H472</f>
        <v>0</v>
      </c>
      <c r="F102" s="6">
        <f>PLANILHA!I472</f>
        <v>58551.8</v>
      </c>
      <c r="G102" s="6">
        <f>PLANILHA!J472</f>
        <v>58551.8</v>
      </c>
      <c r="I102" s="85"/>
      <c r="J102" s="85"/>
      <c r="K102" s="85"/>
      <c r="L102" s="85"/>
      <c r="M102" s="85">
        <f>G102</f>
        <v>58551.8</v>
      </c>
    </row>
    <row r="103" spans="1:13" s="83" customFormat="1">
      <c r="E103" s="23"/>
      <c r="F103" s="23"/>
      <c r="G103" s="23"/>
      <c r="I103" s="67"/>
      <c r="J103" s="67"/>
      <c r="K103" s="67"/>
      <c r="L103" s="67"/>
      <c r="M103" s="67"/>
    </row>
    <row r="104" spans="1:13">
      <c r="E104" s="23"/>
      <c r="F104" s="23"/>
      <c r="G104" s="23"/>
      <c r="I104" s="6">
        <f>SUM(I10:I98)</f>
        <v>0</v>
      </c>
      <c r="J104" s="6">
        <f t="shared" ref="J104:L104" si="0">SUM(J10:J98)</f>
        <v>360899.80000000005</v>
      </c>
      <c r="K104" s="6">
        <f t="shared" si="0"/>
        <v>610946.91000000015</v>
      </c>
      <c r="L104" s="6">
        <f t="shared" si="0"/>
        <v>628219.88000000012</v>
      </c>
      <c r="M104" s="6">
        <f>SUM(M10:M102)</f>
        <v>630406.05999999959</v>
      </c>
    </row>
    <row r="105" spans="1:13">
      <c r="E105" s="23"/>
      <c r="F105" s="23"/>
      <c r="G105" s="23"/>
      <c r="I105" s="25">
        <f>I104/$G$107</f>
        <v>0</v>
      </c>
      <c r="J105" s="25">
        <f t="shared" ref="J105:M105" si="1">J104/$G$107</f>
        <v>0.16180418083135883</v>
      </c>
      <c r="K105" s="25">
        <f t="shared" si="1"/>
        <v>0.27390916898263706</v>
      </c>
      <c r="L105" s="25">
        <f t="shared" si="1"/>
        <v>0.28165325407599162</v>
      </c>
      <c r="M105" s="25">
        <f t="shared" si="1"/>
        <v>0.2826333961100127</v>
      </c>
    </row>
    <row r="106" spans="1:13">
      <c r="I106" s="6">
        <f>I104+H106</f>
        <v>0</v>
      </c>
      <c r="J106" s="6">
        <f t="shared" ref="J106:M106" si="2">J104+I106</f>
        <v>360899.80000000005</v>
      </c>
      <c r="K106" s="6">
        <f t="shared" si="2"/>
        <v>971846.7100000002</v>
      </c>
      <c r="L106" s="6">
        <f t="shared" si="2"/>
        <v>1600066.5900000003</v>
      </c>
      <c r="M106" s="6">
        <f t="shared" si="2"/>
        <v>2230472.65</v>
      </c>
    </row>
    <row r="107" spans="1:13">
      <c r="A107" s="7" t="s">
        <v>6</v>
      </c>
      <c r="B107" s="9"/>
      <c r="C107" s="9"/>
      <c r="D107" s="10"/>
      <c r="E107" s="11">
        <f>PLANILHA!H475</f>
        <v>1907456.6599999997</v>
      </c>
      <c r="F107" s="11">
        <f>PLANILHA!I475</f>
        <v>323015.98999999987</v>
      </c>
      <c r="G107" s="11">
        <f>PLANILHA!J475</f>
        <v>2230472.6499999994</v>
      </c>
      <c r="I107" s="25">
        <f>I106/$G$107</f>
        <v>0</v>
      </c>
      <c r="J107" s="25">
        <f t="shared" ref="J107:M107" si="3">J106/$G$107</f>
        <v>0.16180418083135883</v>
      </c>
      <c r="K107" s="25">
        <f t="shared" si="3"/>
        <v>0.4357133498139959</v>
      </c>
      <c r="L107" s="25">
        <f t="shared" si="3"/>
        <v>0.71736660388998752</v>
      </c>
      <c r="M107" s="25">
        <f t="shared" si="3"/>
        <v>1.0000000000000002</v>
      </c>
    </row>
  </sheetData>
  <mergeCells count="49">
    <mergeCell ref="E96:F96"/>
    <mergeCell ref="G96:G97"/>
    <mergeCell ref="E84:F84"/>
    <mergeCell ref="G84:G85"/>
    <mergeCell ref="E88:F88"/>
    <mergeCell ref="G88:G89"/>
    <mergeCell ref="E92:F92"/>
    <mergeCell ref="G92:G93"/>
    <mergeCell ref="E80:F80"/>
    <mergeCell ref="G80:G81"/>
    <mergeCell ref="E52:F52"/>
    <mergeCell ref="G52:G53"/>
    <mergeCell ref="E56:F56"/>
    <mergeCell ref="G56:G57"/>
    <mergeCell ref="E60:F60"/>
    <mergeCell ref="G60:G61"/>
    <mergeCell ref="G68:G69"/>
    <mergeCell ref="E72:F72"/>
    <mergeCell ref="G72:G73"/>
    <mergeCell ref="A4:L4"/>
    <mergeCell ref="E76:F76"/>
    <mergeCell ref="G76:G77"/>
    <mergeCell ref="E40:F40"/>
    <mergeCell ref="G40:G41"/>
    <mergeCell ref="E44:F44"/>
    <mergeCell ref="G44:G45"/>
    <mergeCell ref="E48:F48"/>
    <mergeCell ref="E8:F8"/>
    <mergeCell ref="G8:G9"/>
    <mergeCell ref="E12:F12"/>
    <mergeCell ref="G12:G13"/>
    <mergeCell ref="E16:F16"/>
    <mergeCell ref="G16:G17"/>
    <mergeCell ref="E100:F100"/>
    <mergeCell ref="G100:G101"/>
    <mergeCell ref="E24:F24"/>
    <mergeCell ref="G24:G25"/>
    <mergeCell ref="E20:F20"/>
    <mergeCell ref="G20:G21"/>
    <mergeCell ref="G48:G49"/>
    <mergeCell ref="E28:F28"/>
    <mergeCell ref="G28:G29"/>
    <mergeCell ref="E32:F32"/>
    <mergeCell ref="G32:G33"/>
    <mergeCell ref="E36:F36"/>
    <mergeCell ref="G36:G37"/>
    <mergeCell ref="E64:F64"/>
    <mergeCell ref="G64:G65"/>
    <mergeCell ref="E68:F68"/>
  </mergeCells>
  <pageMargins left="0.51181102362204722" right="0.51181102362204722" top="0.78740157480314965" bottom="0.78740157480314965"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vt:lpstr>
      <vt:lpstr>CRONOGRAMA</vt:lpstr>
      <vt:lpstr>CRONOGRAMA!Area_de_impressao</vt:lpstr>
      <vt:lpstr>PLANILHA!Area_de_impressao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Librahaus</dc:creator>
  <cp:lastModifiedBy>55175244949</cp:lastModifiedBy>
  <cp:lastPrinted>2020-09-23T12:58:42Z</cp:lastPrinted>
  <dcterms:created xsi:type="dcterms:W3CDTF">2018-02-14T13:08:31Z</dcterms:created>
  <dcterms:modified xsi:type="dcterms:W3CDTF">2020-09-23T12:58:59Z</dcterms:modified>
</cp:coreProperties>
</file>